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II - Popolazione\"/>
    </mc:Choice>
  </mc:AlternateContent>
  <xr:revisionPtr revIDLastSave="0" documentId="13_ncr:1_{6F65F422-74A1-456C-BBDF-24F71551E7B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otale" sheetId="1" r:id="rId1"/>
    <sheet name="Maschi" sheetId="2" r:id="rId2"/>
    <sheet name="Femmin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99" i="3" l="1"/>
  <c r="M99" i="3"/>
  <c r="L99" i="3"/>
  <c r="K99" i="3"/>
  <c r="J99" i="3"/>
  <c r="I99" i="3"/>
  <c r="H99" i="3"/>
  <c r="G99" i="3"/>
  <c r="F99" i="3"/>
  <c r="E99" i="3"/>
  <c r="D99" i="3"/>
  <c r="C99" i="3"/>
  <c r="B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3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N99" i="2"/>
  <c r="M99" i="2"/>
  <c r="L99" i="2"/>
  <c r="K99" i="2"/>
  <c r="J99" i="2"/>
  <c r="I99" i="2"/>
  <c r="H99" i="2"/>
  <c r="G99" i="2"/>
  <c r="F99" i="2"/>
  <c r="E99" i="2"/>
  <c r="D99" i="2"/>
  <c r="C99" i="2"/>
  <c r="B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M3" i="2"/>
  <c r="L3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<sst xmlns="http://schemas.openxmlformats.org/spreadsheetml/2006/main" count="339" uniqueCount="113">
  <si>
    <t>Comune</t>
  </si>
  <si>
    <t>popolazione straniera al 1° gennaio</t>
  </si>
  <si>
    <t>nati vivi stranieri</t>
  </si>
  <si>
    <t>stranieri iscritti  in anagrafe da altri comuni</t>
  </si>
  <si>
    <t>stranieri iscritti  in anagrafe dall'estero</t>
  </si>
  <si>
    <t>Totale</t>
  </si>
  <si>
    <t>morti stranieri</t>
  </si>
  <si>
    <t>stranieri cancellati  in anagrafe per altri comuni</t>
  </si>
  <si>
    <t>stranieri cancellati in anagrafe per l'estero</t>
  </si>
  <si>
    <t>acquisizioni della cittadinanza italiana</t>
  </si>
  <si>
    <t>unità straniere in più/meno dovute a variazioni territoriali</t>
  </si>
  <si>
    <t>Tav. 29.0 - Cittadini Stranieri. Popolazione residente e bilancio demografico al 31 dicembre 2024 – TOTALE</t>
  </si>
  <si>
    <t>Tav. 29.0 - Cittadini Stranieri. Popolazione residente e bilancio demografico al 31 dicembre 2024 – MASCHI</t>
  </si>
  <si>
    <t>Tav. 29.0 - Cittadini Stranieri. Popolazione residente e bilancio demografico al 31 dicembre 2024- FEMMINE</t>
  </si>
  <si>
    <t xml:space="preserve">Alessano  </t>
  </si>
  <si>
    <t xml:space="preserve">Alezio  </t>
  </si>
  <si>
    <t xml:space="preserve">Alliste  </t>
  </si>
  <si>
    <t xml:space="preserve">Andrano  </t>
  </si>
  <si>
    <t xml:space="preserve">Aradeo  </t>
  </si>
  <si>
    <t xml:space="preserve">Arnesano  </t>
  </si>
  <si>
    <t xml:space="preserve">Bagnolo del Salento  </t>
  </si>
  <si>
    <t xml:space="preserve">Botrugno  </t>
  </si>
  <si>
    <t xml:space="preserve">Calimera  </t>
  </si>
  <si>
    <t xml:space="preserve">Campi Salentina  </t>
  </si>
  <si>
    <t xml:space="preserve">Cannole  </t>
  </si>
  <si>
    <t xml:space="preserve">Caprarica di Lecce  </t>
  </si>
  <si>
    <t xml:space="preserve">Carmiano  </t>
  </si>
  <si>
    <t xml:space="preserve">Carpignano Salentino  </t>
  </si>
  <si>
    <t xml:space="preserve">Casarano  </t>
  </si>
  <si>
    <t xml:space="preserve">Castri di Lecce  </t>
  </si>
  <si>
    <t xml:space="preserve">Castrignano de' Greci  </t>
  </si>
  <si>
    <t xml:space="preserve">Castrignano del Capo  </t>
  </si>
  <si>
    <t xml:space="preserve">Castro  </t>
  </si>
  <si>
    <t xml:space="preserve">Cavallino  </t>
  </si>
  <si>
    <t xml:space="preserve">Collepasso  </t>
  </si>
  <si>
    <t xml:space="preserve">Copertino  </t>
  </si>
  <si>
    <t xml:space="preserve">Corigliano d'Otranto  </t>
  </si>
  <si>
    <t xml:space="preserve">Corsano  </t>
  </si>
  <si>
    <t xml:space="preserve">Cursi  </t>
  </si>
  <si>
    <t xml:space="preserve">Cutrofiano  </t>
  </si>
  <si>
    <t xml:space="preserve">Diso  </t>
  </si>
  <si>
    <t xml:space="preserve">Gagliano del Capo  </t>
  </si>
  <si>
    <t xml:space="preserve">Galatina  </t>
  </si>
  <si>
    <t xml:space="preserve">Galatone  </t>
  </si>
  <si>
    <t xml:space="preserve">Gallipoli  </t>
  </si>
  <si>
    <t xml:space="preserve">Giuggianello  </t>
  </si>
  <si>
    <t xml:space="preserve">Giurdignano  </t>
  </si>
  <si>
    <t xml:space="preserve">Guagnano  </t>
  </si>
  <si>
    <t xml:space="preserve">Lecce  </t>
  </si>
  <si>
    <t xml:space="preserve">Lequile  </t>
  </si>
  <si>
    <t xml:space="preserve">Leverano  </t>
  </si>
  <si>
    <t xml:space="preserve">Lizzanello  </t>
  </si>
  <si>
    <t xml:space="preserve">Maglie  </t>
  </si>
  <si>
    <t xml:space="preserve">Martano  </t>
  </si>
  <si>
    <t xml:space="preserve">Martignano  </t>
  </si>
  <si>
    <t xml:space="preserve">Matino  </t>
  </si>
  <si>
    <t xml:space="preserve">Melendugno  </t>
  </si>
  <si>
    <t xml:space="preserve">Melissano  </t>
  </si>
  <si>
    <t xml:space="preserve">Melpignano  </t>
  </si>
  <si>
    <t xml:space="preserve">Miggiano  </t>
  </si>
  <si>
    <t xml:space="preserve">Minervino di Lecce  </t>
  </si>
  <si>
    <t xml:space="preserve">Monteroni di Lecce  </t>
  </si>
  <si>
    <t xml:space="preserve">Montesano Salentino  </t>
  </si>
  <si>
    <t xml:space="preserve">Morciano di Leuca  </t>
  </si>
  <si>
    <t xml:space="preserve">Muro Leccese  </t>
  </si>
  <si>
    <t xml:space="preserve">Nardò  </t>
  </si>
  <si>
    <t xml:space="preserve">Neviano  </t>
  </si>
  <si>
    <t xml:space="preserve">Nociglia  </t>
  </si>
  <si>
    <t xml:space="preserve">Novoli  </t>
  </si>
  <si>
    <t xml:space="preserve">Ortelle  </t>
  </si>
  <si>
    <t xml:space="preserve">Otranto  </t>
  </si>
  <si>
    <t xml:space="preserve">Palmariggi  </t>
  </si>
  <si>
    <t xml:space="preserve">Parabita  </t>
  </si>
  <si>
    <t xml:space="preserve">Patù  </t>
  </si>
  <si>
    <t xml:space="preserve">Poggiardo  </t>
  </si>
  <si>
    <t xml:space="preserve">Porto Cesareo  </t>
  </si>
  <si>
    <t xml:space="preserve">Presicce-Acquarica  </t>
  </si>
  <si>
    <t xml:space="preserve">Racale  </t>
  </si>
  <si>
    <t xml:space="preserve">Ruffano  </t>
  </si>
  <si>
    <t xml:space="preserve">Salice Salentino  </t>
  </si>
  <si>
    <t xml:space="preserve">Salve  </t>
  </si>
  <si>
    <t xml:space="preserve">San Cassiano  </t>
  </si>
  <si>
    <t xml:space="preserve">San Cesario di Lecce  </t>
  </si>
  <si>
    <t xml:space="preserve">San Donato di Lecce  </t>
  </si>
  <si>
    <t xml:space="preserve">San Pietro in Lama  </t>
  </si>
  <si>
    <t xml:space="preserve">Sanarica  </t>
  </si>
  <si>
    <t xml:space="preserve">Sannicola  </t>
  </si>
  <si>
    <t xml:space="preserve">Santa Cesarea Terme  </t>
  </si>
  <si>
    <t xml:space="preserve">Scorrano  </t>
  </si>
  <si>
    <t xml:space="preserve">Seclì  </t>
  </si>
  <si>
    <t xml:space="preserve">Sogliano Cavour  </t>
  </si>
  <si>
    <t xml:space="preserve">Soleto  </t>
  </si>
  <si>
    <t xml:space="preserve">Specchia  </t>
  </si>
  <si>
    <t xml:space="preserve">Spongano  </t>
  </si>
  <si>
    <t xml:space="preserve">Squinzano  </t>
  </si>
  <si>
    <t xml:space="preserve">Sternatia  </t>
  </si>
  <si>
    <t xml:space="preserve">Supersano  </t>
  </si>
  <si>
    <t xml:space="preserve">Surano  </t>
  </si>
  <si>
    <t xml:space="preserve">Surbo  </t>
  </si>
  <si>
    <t xml:space="preserve">Taurisano  </t>
  </si>
  <si>
    <t xml:space="preserve">Taviano  </t>
  </si>
  <si>
    <t xml:space="preserve">Tiggiano  </t>
  </si>
  <si>
    <t xml:space="preserve">Trepuzzi  </t>
  </si>
  <si>
    <t xml:space="preserve">Tricase  </t>
  </si>
  <si>
    <t xml:space="preserve">Tuglie  </t>
  </si>
  <si>
    <t xml:space="preserve">Ugento  </t>
  </si>
  <si>
    <t xml:space="preserve">Uggiano la Chiesa  </t>
  </si>
  <si>
    <t xml:space="preserve">Veglie  </t>
  </si>
  <si>
    <t xml:space="preserve">Vernole  </t>
  </si>
  <si>
    <t xml:space="preserve">Zollino  </t>
  </si>
  <si>
    <t>Aggiustamento Statistico</t>
  </si>
  <si>
    <t>Fonte ISTAT</t>
  </si>
  <si>
    <t>Popolazione straniera al 31 dicembre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</si>
</sst>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11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E994"/>
        <bgColor rgb="FFFFE994"/>
      </patternFill>
    </fill>
    <fill>
      <patternFill patternType="solid">
        <fgColor theme="4" tint="0.79998168889431442"/>
        <bgColor rgb="FF7DE3ED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  <xf numFmtId="0" fontId="18" fillId="0" borderId="0"/>
  </cellStyleXfs>
  <cellXfs count="21">
    <xf numFmtId="0" fontId="0" fillId="0" borderId="0" xfId="0"/>
    <xf numFmtId="3" fontId="0" fillId="0" borderId="0" xfId="0" applyNumberFormat="1"/>
    <xf numFmtId="3" fontId="20" fillId="0" borderId="2" xfId="21" applyNumberFormat="1" applyFont="1" applyBorder="1" applyAlignment="1">
      <alignment horizontal="right"/>
    </xf>
    <xf numFmtId="3" fontId="19" fillId="0" borderId="2" xfId="0" applyNumberFormat="1" applyFont="1" applyBorder="1"/>
    <xf numFmtId="0" fontId="19" fillId="0" borderId="0" xfId="0" applyFont="1"/>
    <xf numFmtId="3" fontId="21" fillId="9" borderId="2" xfId="1" applyNumberFormat="1" applyFont="1" applyFill="1" applyBorder="1" applyAlignment="1">
      <alignment horizontal="center" vertical="center" wrapText="1"/>
    </xf>
    <xf numFmtId="3" fontId="21" fillId="10" borderId="2" xfId="1" applyNumberFormat="1" applyFont="1" applyFill="1" applyBorder="1" applyAlignment="1">
      <alignment horizontal="center" vertical="center" wrapText="1"/>
    </xf>
    <xf numFmtId="0" fontId="20" fillId="0" borderId="2" xfId="21" applyFont="1" applyFill="1" applyBorder="1" applyAlignment="1">
      <alignment horizontal="left" vertical="top" wrapText="1"/>
    </xf>
    <xf numFmtId="0" fontId="21" fillId="11" borderId="2" xfId="0" applyFont="1" applyFill="1" applyBorder="1"/>
    <xf numFmtId="3" fontId="21" fillId="11" borderId="2" xfId="0" applyNumberFormat="1" applyFont="1" applyFill="1" applyBorder="1"/>
    <xf numFmtId="0" fontId="17" fillId="0" borderId="0" xfId="1" applyFont="1"/>
    <xf numFmtId="0" fontId="16" fillId="9" borderId="2" xfId="1" applyFont="1" applyFill="1" applyBorder="1" applyAlignment="1">
      <alignment horizontal="center" vertical="center" wrapText="1"/>
    </xf>
    <xf numFmtId="0" fontId="16" fillId="10" borderId="2" xfId="1" applyFont="1" applyFill="1" applyBorder="1" applyAlignment="1">
      <alignment horizontal="center" vertical="center" wrapText="1"/>
    </xf>
    <xf numFmtId="3" fontId="16" fillId="10" borderId="2" xfId="1" applyNumberFormat="1" applyFont="1" applyFill="1" applyBorder="1" applyAlignment="1">
      <alignment horizontal="center" vertical="center" wrapText="1"/>
    </xf>
    <xf numFmtId="3" fontId="15" fillId="0" borderId="3" xfId="1" applyNumberFormat="1" applyFont="1" applyFill="1" applyBorder="1" applyAlignment="1">
      <alignment horizontal="center" wrapText="1"/>
    </xf>
    <xf numFmtId="0" fontId="15" fillId="0" borderId="4" xfId="1" applyFont="1" applyFill="1" applyBorder="1" applyAlignment="1">
      <alignment horizontal="center" vertical="center"/>
    </xf>
    <xf numFmtId="0" fontId="15" fillId="0" borderId="5" xfId="1" applyFont="1" applyFill="1" applyBorder="1" applyAlignment="1">
      <alignment horizontal="center" vertical="center"/>
    </xf>
    <xf numFmtId="0" fontId="15" fillId="0" borderId="6" xfId="1" applyFont="1" applyFill="1" applyBorder="1" applyAlignment="1">
      <alignment horizontal="center" vertical="center"/>
    </xf>
    <xf numFmtId="0" fontId="21" fillId="0" borderId="4" xfId="1" applyFont="1" applyBorder="1" applyAlignment="1">
      <alignment horizontal="center" vertical="center"/>
    </xf>
    <xf numFmtId="0" fontId="21" fillId="0" borderId="5" xfId="1" applyFont="1" applyBorder="1" applyAlignment="1">
      <alignment horizontal="center" vertical="center"/>
    </xf>
    <xf numFmtId="0" fontId="21" fillId="0" borderId="6" xfId="1" applyFont="1" applyBorder="1" applyAlignment="1">
      <alignment horizontal="center" vertical="center"/>
    </xf>
  </cellXfs>
  <cellStyles count="22">
    <cellStyle name="Accent" xfId="2" xr:uid="{709CA661-C579-4791-94C0-E44CC802A3B9}"/>
    <cellStyle name="Accent 1" xfId="3" xr:uid="{7D2C943F-71E1-4C05-963E-ED8DE19AA121}"/>
    <cellStyle name="Accent 2" xfId="4" xr:uid="{0FE97A6E-82B3-499F-9085-DB72ACEDE5C4}"/>
    <cellStyle name="Accent 3" xfId="5" xr:uid="{5700E5BF-CF07-401C-8076-A0CB31C84A05}"/>
    <cellStyle name="Bad" xfId="6" xr:uid="{CF1CEF4F-D846-4088-BC26-82ADD59E184B}"/>
    <cellStyle name="Error" xfId="7" xr:uid="{C0F02512-2032-4FF9-9B09-D7FCA62CA208}"/>
    <cellStyle name="Footnote" xfId="8" xr:uid="{F30B58F9-CA0F-4AB1-B5A0-915E97BFC60A}"/>
    <cellStyle name="Good" xfId="9" xr:uid="{E53E26B5-B0C5-4EA2-B611-68B8BCF0B601}"/>
    <cellStyle name="Heading" xfId="10" xr:uid="{28885115-C825-4075-89D4-FD62D54DE262}"/>
    <cellStyle name="Heading (user)" xfId="11" xr:uid="{36B2F356-0219-478C-B435-9B61B5439C61}"/>
    <cellStyle name="Heading 1" xfId="12" xr:uid="{A3A2DA00-8CBB-4DA3-8A8B-99AB7ECAB65B}"/>
    <cellStyle name="Heading 2" xfId="13" xr:uid="{82F212DB-7CA9-4C56-AD55-7AA95C7C34B8}"/>
    <cellStyle name="Hyperlink" xfId="14" xr:uid="{ACB07ACE-F7F2-4960-B03B-7B63801A4D08}"/>
    <cellStyle name="Neutral" xfId="15" xr:uid="{CD80B108-F00A-4E44-BF2A-D4C37A0A06B3}"/>
    <cellStyle name="Normale" xfId="0" builtinId="0"/>
    <cellStyle name="Normale 2" xfId="1" xr:uid="{1BEDF623-74BC-4D7F-BB9D-EF7A8244E72B}"/>
    <cellStyle name="Normale 3" xfId="21" xr:uid="{14C3417A-8897-401C-950D-D02960A6516C}"/>
    <cellStyle name="Note" xfId="16" xr:uid="{5E571FFD-5474-4353-BC74-8028CE6E4123}"/>
    <cellStyle name="Result (user)" xfId="17" xr:uid="{4A5ADFA0-B6EB-41D8-AD47-CE5547469F2A}"/>
    <cellStyle name="Status" xfId="18" xr:uid="{6E34F099-EEFB-4D63-9F75-B1EF5D6B443B}"/>
    <cellStyle name="Text" xfId="19" xr:uid="{C237D1DF-473B-488F-B682-B6D47EF460E7}"/>
    <cellStyle name="Warning" xfId="20" xr:uid="{BA9ADD3B-44DF-41B3-8407-F6A27CF936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2"/>
  <sheetViews>
    <sheetView topLeftCell="A72" workbookViewId="0">
      <selection activeCell="S8" sqref="S8"/>
    </sheetView>
  </sheetViews>
  <sheetFormatPr defaultRowHeight="15"/>
  <cols>
    <col min="1" max="1" width="22.7109375" customWidth="1"/>
    <col min="13" max="13" width="9.7109375" bestFit="1" customWidth="1"/>
    <col min="14" max="14" width="12.42578125" customWidth="1"/>
  </cols>
  <sheetData>
    <row r="1" spans="1:17">
      <c r="A1" s="14" t="s">
        <v>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7" ht="67.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5</v>
      </c>
      <c r="M2" s="6" t="s">
        <v>112</v>
      </c>
      <c r="N2" s="6" t="s">
        <v>110</v>
      </c>
    </row>
    <row r="3" spans="1:17" ht="15" customHeight="1">
      <c r="A3" s="7" t="s">
        <v>14</v>
      </c>
      <c r="B3" s="2">
        <v>198</v>
      </c>
      <c r="C3" s="2">
        <v>2</v>
      </c>
      <c r="D3" s="2">
        <v>14</v>
      </c>
      <c r="E3" s="2">
        <v>40</v>
      </c>
      <c r="F3" s="2">
        <f>SUM(B3:E3)</f>
        <v>254</v>
      </c>
      <c r="G3" s="2">
        <v>1</v>
      </c>
      <c r="H3" s="2">
        <v>14</v>
      </c>
      <c r="I3" s="2">
        <v>0</v>
      </c>
      <c r="J3" s="2">
        <v>0</v>
      </c>
      <c r="K3" s="2">
        <v>0</v>
      </c>
      <c r="L3" s="3">
        <f>SUM(G3:K3)</f>
        <v>15</v>
      </c>
      <c r="M3" s="3">
        <f>F3-L3+N3</f>
        <v>226</v>
      </c>
      <c r="N3" s="2">
        <v>-13</v>
      </c>
      <c r="O3" s="1"/>
      <c r="Q3" s="1"/>
    </row>
    <row r="4" spans="1:17" ht="15" customHeight="1">
      <c r="A4" s="7" t="s">
        <v>15</v>
      </c>
      <c r="B4" s="2">
        <v>133</v>
      </c>
      <c r="C4" s="2">
        <v>4</v>
      </c>
      <c r="D4" s="2">
        <v>15</v>
      </c>
      <c r="E4" s="2">
        <v>19</v>
      </c>
      <c r="F4" s="2">
        <f t="shared" ref="F4:F67" si="0">SUM(B4:E4)</f>
        <v>171</v>
      </c>
      <c r="G4" s="2">
        <v>1</v>
      </c>
      <c r="H4" s="2">
        <v>17</v>
      </c>
      <c r="I4" s="2">
        <v>3</v>
      </c>
      <c r="J4" s="2">
        <v>3</v>
      </c>
      <c r="K4" s="2">
        <v>0</v>
      </c>
      <c r="L4" s="3">
        <f t="shared" ref="L4:L67" si="1">SUM(G4:K4)</f>
        <v>24</v>
      </c>
      <c r="M4" s="3">
        <f t="shared" ref="M4:M67" si="2">F4-L4+N4</f>
        <v>144</v>
      </c>
      <c r="N4" s="2">
        <v>-3</v>
      </c>
    </row>
    <row r="5" spans="1:17" ht="15" customHeight="1">
      <c r="A5" s="7" t="s">
        <v>16</v>
      </c>
      <c r="B5" s="2">
        <v>138</v>
      </c>
      <c r="C5" s="2">
        <v>0</v>
      </c>
      <c r="D5" s="2">
        <v>9</v>
      </c>
      <c r="E5" s="2">
        <v>10</v>
      </c>
      <c r="F5" s="2">
        <f t="shared" si="0"/>
        <v>157</v>
      </c>
      <c r="G5" s="2">
        <v>0</v>
      </c>
      <c r="H5" s="2">
        <v>10</v>
      </c>
      <c r="I5" s="2">
        <v>0</v>
      </c>
      <c r="J5" s="2">
        <v>1</v>
      </c>
      <c r="K5" s="2">
        <v>0</v>
      </c>
      <c r="L5" s="3">
        <f t="shared" si="1"/>
        <v>11</v>
      </c>
      <c r="M5" s="3">
        <f t="shared" si="2"/>
        <v>144</v>
      </c>
      <c r="N5" s="2">
        <v>-2</v>
      </c>
    </row>
    <row r="6" spans="1:17" ht="15" customHeight="1">
      <c r="A6" s="7" t="s">
        <v>17</v>
      </c>
      <c r="B6" s="2">
        <v>168</v>
      </c>
      <c r="C6" s="2">
        <v>1</v>
      </c>
      <c r="D6" s="2">
        <v>11</v>
      </c>
      <c r="E6" s="2">
        <v>16</v>
      </c>
      <c r="F6" s="2">
        <f t="shared" si="0"/>
        <v>196</v>
      </c>
      <c r="G6" s="2">
        <v>0</v>
      </c>
      <c r="H6" s="2">
        <v>17</v>
      </c>
      <c r="I6" s="2">
        <v>1</v>
      </c>
      <c r="J6" s="2">
        <v>4</v>
      </c>
      <c r="K6" s="2">
        <v>0</v>
      </c>
      <c r="L6" s="3">
        <f t="shared" si="1"/>
        <v>22</v>
      </c>
      <c r="M6" s="3">
        <f t="shared" si="2"/>
        <v>177</v>
      </c>
      <c r="N6" s="2">
        <v>3</v>
      </c>
    </row>
    <row r="7" spans="1:17" ht="15" customHeight="1">
      <c r="A7" s="7" t="s">
        <v>18</v>
      </c>
      <c r="B7" s="2">
        <v>292</v>
      </c>
      <c r="C7" s="2">
        <v>4</v>
      </c>
      <c r="D7" s="2">
        <v>19</v>
      </c>
      <c r="E7" s="2">
        <v>25</v>
      </c>
      <c r="F7" s="2">
        <f t="shared" si="0"/>
        <v>340</v>
      </c>
      <c r="G7" s="2">
        <v>0</v>
      </c>
      <c r="H7" s="2">
        <v>26</v>
      </c>
      <c r="I7" s="2">
        <v>8</v>
      </c>
      <c r="J7" s="2">
        <v>3</v>
      </c>
      <c r="K7" s="2">
        <v>0</v>
      </c>
      <c r="L7" s="3">
        <f t="shared" si="1"/>
        <v>37</v>
      </c>
      <c r="M7" s="3">
        <f t="shared" si="2"/>
        <v>295</v>
      </c>
      <c r="N7" s="2">
        <v>-8</v>
      </c>
    </row>
    <row r="8" spans="1:17" ht="15" customHeight="1">
      <c r="A8" s="7" t="s">
        <v>19</v>
      </c>
      <c r="B8" s="2">
        <v>168</v>
      </c>
      <c r="C8" s="2">
        <v>1</v>
      </c>
      <c r="D8" s="2">
        <v>22</v>
      </c>
      <c r="E8" s="2">
        <v>37</v>
      </c>
      <c r="F8" s="2">
        <f t="shared" si="0"/>
        <v>228</v>
      </c>
      <c r="G8" s="2">
        <v>0</v>
      </c>
      <c r="H8" s="2">
        <v>20</v>
      </c>
      <c r="I8" s="2">
        <v>1</v>
      </c>
      <c r="J8" s="2">
        <v>3</v>
      </c>
      <c r="K8" s="2">
        <v>0</v>
      </c>
      <c r="L8" s="3">
        <f t="shared" si="1"/>
        <v>24</v>
      </c>
      <c r="M8" s="3">
        <f t="shared" si="2"/>
        <v>190</v>
      </c>
      <c r="N8" s="2">
        <v>-14</v>
      </c>
    </row>
    <row r="9" spans="1:17" ht="15" customHeight="1">
      <c r="A9" s="7" t="s">
        <v>20</v>
      </c>
      <c r="B9" s="2">
        <v>22</v>
      </c>
      <c r="C9" s="2">
        <v>1</v>
      </c>
      <c r="D9" s="2">
        <v>0</v>
      </c>
      <c r="E9" s="2">
        <v>1</v>
      </c>
      <c r="F9" s="2">
        <f t="shared" si="0"/>
        <v>24</v>
      </c>
      <c r="G9" s="2">
        <v>0</v>
      </c>
      <c r="H9" s="2">
        <v>5</v>
      </c>
      <c r="I9" s="2">
        <v>0</v>
      </c>
      <c r="J9" s="2">
        <v>3</v>
      </c>
      <c r="K9" s="2">
        <v>0</v>
      </c>
      <c r="L9" s="3">
        <f t="shared" si="1"/>
        <v>8</v>
      </c>
      <c r="M9" s="3">
        <f t="shared" si="2"/>
        <v>16</v>
      </c>
      <c r="N9" s="2">
        <v>0</v>
      </c>
    </row>
    <row r="10" spans="1:17" ht="15" customHeight="1">
      <c r="A10" s="7" t="s">
        <v>21</v>
      </c>
      <c r="B10" s="2">
        <v>22</v>
      </c>
      <c r="C10" s="2">
        <v>0</v>
      </c>
      <c r="D10" s="2">
        <v>1</v>
      </c>
      <c r="E10" s="2">
        <v>0</v>
      </c>
      <c r="F10" s="2">
        <f t="shared" si="0"/>
        <v>23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3">
        <f t="shared" si="1"/>
        <v>0</v>
      </c>
      <c r="M10" s="3">
        <f t="shared" si="2"/>
        <v>23</v>
      </c>
      <c r="N10" s="2">
        <v>0</v>
      </c>
    </row>
    <row r="11" spans="1:17" ht="15" customHeight="1">
      <c r="A11" s="7" t="s">
        <v>22</v>
      </c>
      <c r="B11" s="2">
        <v>146</v>
      </c>
      <c r="C11" s="2">
        <v>1</v>
      </c>
      <c r="D11" s="2">
        <v>17</v>
      </c>
      <c r="E11" s="2">
        <v>13</v>
      </c>
      <c r="F11" s="2">
        <f t="shared" si="0"/>
        <v>177</v>
      </c>
      <c r="G11" s="2">
        <v>1</v>
      </c>
      <c r="H11" s="2">
        <v>9</v>
      </c>
      <c r="I11" s="2">
        <v>3</v>
      </c>
      <c r="J11" s="2">
        <v>2</v>
      </c>
      <c r="K11" s="2">
        <v>0</v>
      </c>
      <c r="L11" s="3">
        <f t="shared" si="1"/>
        <v>15</v>
      </c>
      <c r="M11" s="3">
        <f t="shared" si="2"/>
        <v>163</v>
      </c>
      <c r="N11" s="2">
        <v>1</v>
      </c>
    </row>
    <row r="12" spans="1:17" ht="15" customHeight="1">
      <c r="A12" s="7" t="s">
        <v>23</v>
      </c>
      <c r="B12" s="2">
        <v>254</v>
      </c>
      <c r="C12" s="2">
        <v>3</v>
      </c>
      <c r="D12" s="2">
        <v>22</v>
      </c>
      <c r="E12" s="2">
        <v>60</v>
      </c>
      <c r="F12" s="2">
        <f t="shared" si="0"/>
        <v>339</v>
      </c>
      <c r="G12" s="2">
        <v>1</v>
      </c>
      <c r="H12" s="2">
        <v>44</v>
      </c>
      <c r="I12" s="2">
        <v>2</v>
      </c>
      <c r="J12" s="2">
        <v>4</v>
      </c>
      <c r="K12" s="2">
        <v>0</v>
      </c>
      <c r="L12" s="3">
        <f t="shared" si="1"/>
        <v>51</v>
      </c>
      <c r="M12" s="3">
        <f t="shared" si="2"/>
        <v>283</v>
      </c>
      <c r="N12" s="2">
        <v>-5</v>
      </c>
    </row>
    <row r="13" spans="1:17" ht="15" customHeight="1">
      <c r="A13" s="7" t="s">
        <v>24</v>
      </c>
      <c r="B13" s="2">
        <v>48</v>
      </c>
      <c r="C13" s="2">
        <v>0</v>
      </c>
      <c r="D13" s="2">
        <v>2</v>
      </c>
      <c r="E13" s="2">
        <v>7</v>
      </c>
      <c r="F13" s="2">
        <f t="shared" si="0"/>
        <v>57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3">
        <f t="shared" si="1"/>
        <v>0</v>
      </c>
      <c r="M13" s="3">
        <f t="shared" si="2"/>
        <v>54</v>
      </c>
      <c r="N13" s="2">
        <v>-3</v>
      </c>
    </row>
    <row r="14" spans="1:17" ht="15" customHeight="1">
      <c r="A14" s="7" t="s">
        <v>25</v>
      </c>
      <c r="B14" s="2">
        <v>98</v>
      </c>
      <c r="C14" s="2">
        <v>0</v>
      </c>
      <c r="D14" s="2">
        <v>11</v>
      </c>
      <c r="E14" s="2">
        <v>8</v>
      </c>
      <c r="F14" s="2">
        <f t="shared" si="0"/>
        <v>117</v>
      </c>
      <c r="G14" s="2">
        <v>0</v>
      </c>
      <c r="H14" s="2">
        <v>4</v>
      </c>
      <c r="I14" s="2">
        <v>7</v>
      </c>
      <c r="J14" s="2">
        <v>1</v>
      </c>
      <c r="K14" s="2">
        <v>0</v>
      </c>
      <c r="L14" s="3">
        <f t="shared" si="1"/>
        <v>12</v>
      </c>
      <c r="M14" s="3">
        <f t="shared" si="2"/>
        <v>105</v>
      </c>
      <c r="N14" s="2">
        <v>0</v>
      </c>
    </row>
    <row r="15" spans="1:17" ht="15" customHeight="1">
      <c r="A15" s="7" t="s">
        <v>26</v>
      </c>
      <c r="B15" s="2">
        <v>399</v>
      </c>
      <c r="C15" s="2">
        <v>1</v>
      </c>
      <c r="D15" s="2">
        <v>29</v>
      </c>
      <c r="E15" s="2">
        <v>92</v>
      </c>
      <c r="F15" s="2">
        <f t="shared" si="0"/>
        <v>521</v>
      </c>
      <c r="G15" s="2">
        <v>0</v>
      </c>
      <c r="H15" s="2">
        <v>33</v>
      </c>
      <c r="I15" s="2">
        <v>1</v>
      </c>
      <c r="J15" s="2">
        <v>7</v>
      </c>
      <c r="K15" s="2">
        <v>0</v>
      </c>
      <c r="L15" s="3">
        <f t="shared" si="1"/>
        <v>41</v>
      </c>
      <c r="M15" s="3">
        <f t="shared" si="2"/>
        <v>481</v>
      </c>
      <c r="N15" s="2">
        <v>1</v>
      </c>
    </row>
    <row r="16" spans="1:17" ht="15" customHeight="1">
      <c r="A16" s="7" t="s">
        <v>27</v>
      </c>
      <c r="B16" s="2">
        <v>97</v>
      </c>
      <c r="C16" s="2">
        <v>0</v>
      </c>
      <c r="D16" s="2">
        <v>8</v>
      </c>
      <c r="E16" s="2">
        <v>13</v>
      </c>
      <c r="F16" s="2">
        <f t="shared" si="0"/>
        <v>118</v>
      </c>
      <c r="G16" s="2">
        <v>0</v>
      </c>
      <c r="H16" s="2">
        <v>4</v>
      </c>
      <c r="I16" s="2">
        <v>1</v>
      </c>
      <c r="J16" s="2">
        <v>3</v>
      </c>
      <c r="K16" s="2">
        <v>0</v>
      </c>
      <c r="L16" s="3">
        <f t="shared" si="1"/>
        <v>8</v>
      </c>
      <c r="M16" s="3">
        <f t="shared" si="2"/>
        <v>100</v>
      </c>
      <c r="N16" s="2">
        <v>-10</v>
      </c>
    </row>
    <row r="17" spans="1:14" ht="15" customHeight="1">
      <c r="A17" s="7" t="s">
        <v>28</v>
      </c>
      <c r="B17" s="2">
        <v>413</v>
      </c>
      <c r="C17" s="2">
        <v>4</v>
      </c>
      <c r="D17" s="2">
        <v>24</v>
      </c>
      <c r="E17" s="2">
        <v>36</v>
      </c>
      <c r="F17" s="2">
        <f t="shared" si="0"/>
        <v>477</v>
      </c>
      <c r="G17" s="2">
        <v>0</v>
      </c>
      <c r="H17" s="2">
        <v>17</v>
      </c>
      <c r="I17" s="2">
        <v>5</v>
      </c>
      <c r="J17" s="2">
        <v>10</v>
      </c>
      <c r="K17" s="2">
        <v>0</v>
      </c>
      <c r="L17" s="3">
        <f t="shared" si="1"/>
        <v>32</v>
      </c>
      <c r="M17" s="3">
        <f t="shared" si="2"/>
        <v>446</v>
      </c>
      <c r="N17" s="2">
        <v>1</v>
      </c>
    </row>
    <row r="18" spans="1:14" ht="15" customHeight="1">
      <c r="A18" s="7" t="s">
        <v>29</v>
      </c>
      <c r="B18" s="2">
        <v>111</v>
      </c>
      <c r="C18" s="2">
        <v>1</v>
      </c>
      <c r="D18" s="2">
        <v>6</v>
      </c>
      <c r="E18" s="2">
        <v>18</v>
      </c>
      <c r="F18" s="2">
        <f t="shared" si="0"/>
        <v>136</v>
      </c>
      <c r="G18" s="2">
        <v>0</v>
      </c>
      <c r="H18" s="2">
        <v>12</v>
      </c>
      <c r="I18" s="2">
        <v>3</v>
      </c>
      <c r="J18" s="2">
        <v>8</v>
      </c>
      <c r="K18" s="2">
        <v>0</v>
      </c>
      <c r="L18" s="3">
        <f t="shared" si="1"/>
        <v>23</v>
      </c>
      <c r="M18" s="3">
        <f t="shared" si="2"/>
        <v>106</v>
      </c>
      <c r="N18" s="2">
        <v>-7</v>
      </c>
    </row>
    <row r="19" spans="1:14" ht="15" customHeight="1">
      <c r="A19" s="7" t="s">
        <v>30</v>
      </c>
      <c r="B19" s="2">
        <v>87</v>
      </c>
      <c r="C19" s="2">
        <v>1</v>
      </c>
      <c r="D19" s="2">
        <v>13</v>
      </c>
      <c r="E19" s="2">
        <v>39</v>
      </c>
      <c r="F19" s="2">
        <f t="shared" si="0"/>
        <v>140</v>
      </c>
      <c r="G19" s="2">
        <v>0</v>
      </c>
      <c r="H19" s="2">
        <v>9</v>
      </c>
      <c r="I19" s="2">
        <v>0</v>
      </c>
      <c r="J19" s="2">
        <v>0</v>
      </c>
      <c r="K19" s="2">
        <v>0</v>
      </c>
      <c r="L19" s="3">
        <f t="shared" si="1"/>
        <v>9</v>
      </c>
      <c r="M19" s="3">
        <f t="shared" si="2"/>
        <v>129</v>
      </c>
      <c r="N19" s="2">
        <v>-2</v>
      </c>
    </row>
    <row r="20" spans="1:14" ht="15" customHeight="1">
      <c r="A20" s="7" t="s">
        <v>31</v>
      </c>
      <c r="B20" s="2">
        <v>173</v>
      </c>
      <c r="C20" s="2">
        <v>0</v>
      </c>
      <c r="D20" s="2">
        <v>22</v>
      </c>
      <c r="E20" s="2">
        <v>40</v>
      </c>
      <c r="F20" s="2">
        <f t="shared" si="0"/>
        <v>235</v>
      </c>
      <c r="G20" s="2">
        <v>2</v>
      </c>
      <c r="H20" s="2">
        <v>21</v>
      </c>
      <c r="I20" s="2">
        <v>2</v>
      </c>
      <c r="J20" s="2">
        <v>19</v>
      </c>
      <c r="K20" s="2">
        <v>0</v>
      </c>
      <c r="L20" s="3">
        <f t="shared" si="1"/>
        <v>44</v>
      </c>
      <c r="M20" s="3">
        <f t="shared" si="2"/>
        <v>186</v>
      </c>
      <c r="N20" s="2">
        <v>-5</v>
      </c>
    </row>
    <row r="21" spans="1:14" ht="15" customHeight="1">
      <c r="A21" s="7" t="s">
        <v>32</v>
      </c>
      <c r="B21" s="2">
        <v>33</v>
      </c>
      <c r="C21" s="2">
        <v>0</v>
      </c>
      <c r="D21" s="2">
        <v>1</v>
      </c>
      <c r="E21" s="2">
        <v>4</v>
      </c>
      <c r="F21" s="2">
        <f t="shared" si="0"/>
        <v>38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3">
        <f t="shared" si="1"/>
        <v>1</v>
      </c>
      <c r="M21" s="3">
        <f t="shared" si="2"/>
        <v>38</v>
      </c>
      <c r="N21" s="2">
        <v>1</v>
      </c>
    </row>
    <row r="22" spans="1:14" ht="15" customHeight="1">
      <c r="A22" s="7" t="s">
        <v>33</v>
      </c>
      <c r="B22" s="2">
        <v>363</v>
      </c>
      <c r="C22" s="2">
        <v>1</v>
      </c>
      <c r="D22" s="2">
        <v>56</v>
      </c>
      <c r="E22" s="2">
        <v>20</v>
      </c>
      <c r="F22" s="2">
        <f t="shared" si="0"/>
        <v>440</v>
      </c>
      <c r="G22" s="2">
        <v>0</v>
      </c>
      <c r="H22" s="2">
        <v>42</v>
      </c>
      <c r="I22" s="2">
        <v>2</v>
      </c>
      <c r="J22" s="2">
        <v>3</v>
      </c>
      <c r="K22" s="2">
        <v>0</v>
      </c>
      <c r="L22" s="3">
        <f t="shared" si="1"/>
        <v>47</v>
      </c>
      <c r="M22" s="3">
        <f t="shared" si="2"/>
        <v>390</v>
      </c>
      <c r="N22" s="2">
        <v>-3</v>
      </c>
    </row>
    <row r="23" spans="1:14" ht="15" customHeight="1">
      <c r="A23" s="7" t="s">
        <v>34</v>
      </c>
      <c r="B23" s="2">
        <v>98</v>
      </c>
      <c r="C23" s="2">
        <v>0</v>
      </c>
      <c r="D23" s="2">
        <v>6</v>
      </c>
      <c r="E23" s="2">
        <v>7</v>
      </c>
      <c r="F23" s="2">
        <f t="shared" si="0"/>
        <v>111</v>
      </c>
      <c r="G23" s="2">
        <v>1</v>
      </c>
      <c r="H23" s="2">
        <v>5</v>
      </c>
      <c r="I23" s="2">
        <v>0</v>
      </c>
      <c r="J23" s="2">
        <v>1</v>
      </c>
      <c r="K23" s="2">
        <v>0</v>
      </c>
      <c r="L23" s="3">
        <f t="shared" si="1"/>
        <v>7</v>
      </c>
      <c r="M23" s="3">
        <f t="shared" si="2"/>
        <v>100</v>
      </c>
      <c r="N23" s="2">
        <v>-4</v>
      </c>
    </row>
    <row r="24" spans="1:14" ht="15" customHeight="1">
      <c r="A24" s="7" t="s">
        <v>35</v>
      </c>
      <c r="B24" s="2">
        <v>788</v>
      </c>
      <c r="C24" s="2">
        <v>9</v>
      </c>
      <c r="D24" s="2">
        <v>39</v>
      </c>
      <c r="E24" s="2">
        <v>65</v>
      </c>
      <c r="F24" s="2">
        <f t="shared" si="0"/>
        <v>901</v>
      </c>
      <c r="G24" s="2">
        <v>2</v>
      </c>
      <c r="H24" s="2">
        <v>65</v>
      </c>
      <c r="I24" s="2">
        <v>6</v>
      </c>
      <c r="J24" s="2">
        <v>23</v>
      </c>
      <c r="K24" s="2">
        <v>0</v>
      </c>
      <c r="L24" s="3">
        <f t="shared" si="1"/>
        <v>96</v>
      </c>
      <c r="M24" s="3">
        <f t="shared" si="2"/>
        <v>805</v>
      </c>
      <c r="N24" s="2">
        <v>0</v>
      </c>
    </row>
    <row r="25" spans="1:14" ht="15" customHeight="1">
      <c r="A25" s="7" t="s">
        <v>36</v>
      </c>
      <c r="B25" s="2">
        <v>150</v>
      </c>
      <c r="C25" s="2">
        <v>1</v>
      </c>
      <c r="D25" s="2">
        <v>9</v>
      </c>
      <c r="E25" s="2">
        <v>16</v>
      </c>
      <c r="F25" s="2">
        <f t="shared" si="0"/>
        <v>176</v>
      </c>
      <c r="G25" s="2">
        <v>0</v>
      </c>
      <c r="H25" s="2">
        <v>7</v>
      </c>
      <c r="I25" s="2">
        <v>2</v>
      </c>
      <c r="J25" s="2">
        <v>3</v>
      </c>
      <c r="K25" s="2">
        <v>0</v>
      </c>
      <c r="L25" s="3">
        <f t="shared" si="1"/>
        <v>12</v>
      </c>
      <c r="M25" s="3">
        <f t="shared" si="2"/>
        <v>162</v>
      </c>
      <c r="N25" s="2">
        <v>-2</v>
      </c>
    </row>
    <row r="26" spans="1:14" ht="15" customHeight="1">
      <c r="A26" s="7" t="s">
        <v>37</v>
      </c>
      <c r="B26" s="2">
        <v>81</v>
      </c>
      <c r="C26" s="2">
        <v>0</v>
      </c>
      <c r="D26" s="2">
        <v>7</v>
      </c>
      <c r="E26" s="2">
        <v>7</v>
      </c>
      <c r="F26" s="2">
        <f t="shared" si="0"/>
        <v>95</v>
      </c>
      <c r="G26" s="2">
        <v>0</v>
      </c>
      <c r="H26" s="2">
        <v>7</v>
      </c>
      <c r="I26" s="2">
        <v>1</v>
      </c>
      <c r="J26" s="2">
        <v>0</v>
      </c>
      <c r="K26" s="2">
        <v>0</v>
      </c>
      <c r="L26" s="3">
        <f t="shared" si="1"/>
        <v>8</v>
      </c>
      <c r="M26" s="3">
        <f t="shared" si="2"/>
        <v>87</v>
      </c>
      <c r="N26" s="2">
        <v>0</v>
      </c>
    </row>
    <row r="27" spans="1:14" ht="15" customHeight="1">
      <c r="A27" s="7" t="s">
        <v>38</v>
      </c>
      <c r="B27" s="2">
        <v>84</v>
      </c>
      <c r="C27" s="2">
        <v>0</v>
      </c>
      <c r="D27" s="2">
        <v>12</v>
      </c>
      <c r="E27" s="2">
        <v>13</v>
      </c>
      <c r="F27" s="2">
        <f t="shared" si="0"/>
        <v>109</v>
      </c>
      <c r="G27" s="2">
        <v>1</v>
      </c>
      <c r="H27" s="2">
        <v>3</v>
      </c>
      <c r="I27" s="2">
        <v>2</v>
      </c>
      <c r="J27" s="2">
        <v>1</v>
      </c>
      <c r="K27" s="2">
        <v>0</v>
      </c>
      <c r="L27" s="3">
        <f t="shared" si="1"/>
        <v>7</v>
      </c>
      <c r="M27" s="3">
        <f t="shared" si="2"/>
        <v>100</v>
      </c>
      <c r="N27" s="2">
        <v>-2</v>
      </c>
    </row>
    <row r="28" spans="1:14" ht="15" customHeight="1">
      <c r="A28" s="7" t="s">
        <v>39</v>
      </c>
      <c r="B28" s="2">
        <v>217</v>
      </c>
      <c r="C28" s="2">
        <v>1</v>
      </c>
      <c r="D28" s="2">
        <v>15</v>
      </c>
      <c r="E28" s="2">
        <v>13</v>
      </c>
      <c r="F28" s="2">
        <f t="shared" si="0"/>
        <v>246</v>
      </c>
      <c r="G28" s="2">
        <v>0</v>
      </c>
      <c r="H28" s="2">
        <v>14</v>
      </c>
      <c r="I28" s="2">
        <v>2</v>
      </c>
      <c r="J28" s="2">
        <v>1</v>
      </c>
      <c r="K28" s="2">
        <v>0</v>
      </c>
      <c r="L28" s="3">
        <f t="shared" si="1"/>
        <v>17</v>
      </c>
      <c r="M28" s="3">
        <f t="shared" si="2"/>
        <v>223</v>
      </c>
      <c r="N28" s="2">
        <v>-6</v>
      </c>
    </row>
    <row r="29" spans="1:14" ht="15" customHeight="1">
      <c r="A29" s="7" t="s">
        <v>40</v>
      </c>
      <c r="B29" s="2">
        <v>88</v>
      </c>
      <c r="C29" s="2">
        <v>1</v>
      </c>
      <c r="D29" s="2">
        <v>2</v>
      </c>
      <c r="E29" s="2">
        <v>8</v>
      </c>
      <c r="F29" s="2">
        <f t="shared" si="0"/>
        <v>99</v>
      </c>
      <c r="G29" s="2">
        <v>0</v>
      </c>
      <c r="H29" s="2">
        <v>10</v>
      </c>
      <c r="I29" s="2">
        <v>1</v>
      </c>
      <c r="J29" s="2">
        <v>0</v>
      </c>
      <c r="K29" s="2">
        <v>0</v>
      </c>
      <c r="L29" s="3">
        <f t="shared" si="1"/>
        <v>11</v>
      </c>
      <c r="M29" s="3">
        <f t="shared" si="2"/>
        <v>89</v>
      </c>
      <c r="N29" s="2">
        <v>1</v>
      </c>
    </row>
    <row r="30" spans="1:14" ht="15" customHeight="1">
      <c r="A30" s="7" t="s">
        <v>41</v>
      </c>
      <c r="B30" s="2">
        <v>119</v>
      </c>
      <c r="C30" s="2">
        <v>1</v>
      </c>
      <c r="D30" s="2">
        <v>9</v>
      </c>
      <c r="E30" s="2">
        <v>3</v>
      </c>
      <c r="F30" s="2">
        <f t="shared" si="0"/>
        <v>132</v>
      </c>
      <c r="G30" s="2">
        <v>1</v>
      </c>
      <c r="H30" s="2">
        <v>9</v>
      </c>
      <c r="I30" s="2">
        <v>1</v>
      </c>
      <c r="J30" s="2">
        <v>0</v>
      </c>
      <c r="K30" s="2">
        <v>0</v>
      </c>
      <c r="L30" s="3">
        <f t="shared" si="1"/>
        <v>11</v>
      </c>
      <c r="M30" s="3">
        <f t="shared" si="2"/>
        <v>123</v>
      </c>
      <c r="N30" s="2">
        <v>2</v>
      </c>
    </row>
    <row r="31" spans="1:14" ht="15" customHeight="1">
      <c r="A31" s="7" t="s">
        <v>42</v>
      </c>
      <c r="B31" s="2">
        <v>828</v>
      </c>
      <c r="C31" s="2">
        <v>5</v>
      </c>
      <c r="D31" s="2">
        <v>58</v>
      </c>
      <c r="E31" s="2">
        <v>86</v>
      </c>
      <c r="F31" s="2">
        <f t="shared" si="0"/>
        <v>977</v>
      </c>
      <c r="G31" s="2">
        <v>1</v>
      </c>
      <c r="H31" s="2">
        <v>51</v>
      </c>
      <c r="I31" s="2">
        <v>18</v>
      </c>
      <c r="J31" s="2">
        <v>11</v>
      </c>
      <c r="K31" s="2">
        <v>0</v>
      </c>
      <c r="L31" s="3">
        <f t="shared" si="1"/>
        <v>81</v>
      </c>
      <c r="M31" s="3">
        <f t="shared" si="2"/>
        <v>885</v>
      </c>
      <c r="N31" s="2">
        <v>-11</v>
      </c>
    </row>
    <row r="32" spans="1:14" ht="15" customHeight="1">
      <c r="A32" s="7" t="s">
        <v>43</v>
      </c>
      <c r="B32" s="2">
        <v>273</v>
      </c>
      <c r="C32" s="2">
        <v>1</v>
      </c>
      <c r="D32" s="2">
        <v>12</v>
      </c>
      <c r="E32" s="2">
        <v>31</v>
      </c>
      <c r="F32" s="2">
        <f t="shared" si="0"/>
        <v>317</v>
      </c>
      <c r="G32" s="2">
        <v>0</v>
      </c>
      <c r="H32" s="2">
        <v>14</v>
      </c>
      <c r="I32" s="2">
        <v>4</v>
      </c>
      <c r="J32" s="2">
        <v>9</v>
      </c>
      <c r="K32" s="2">
        <v>0</v>
      </c>
      <c r="L32" s="3">
        <f t="shared" si="1"/>
        <v>27</v>
      </c>
      <c r="M32" s="3">
        <f t="shared" si="2"/>
        <v>284</v>
      </c>
      <c r="N32" s="2">
        <v>-6</v>
      </c>
    </row>
    <row r="33" spans="1:14" ht="15" customHeight="1">
      <c r="A33" s="7" t="s">
        <v>44</v>
      </c>
      <c r="B33" s="2">
        <v>380</v>
      </c>
      <c r="C33" s="2">
        <v>1</v>
      </c>
      <c r="D33" s="2">
        <v>22</v>
      </c>
      <c r="E33" s="2">
        <v>37</v>
      </c>
      <c r="F33" s="2">
        <f t="shared" si="0"/>
        <v>440</v>
      </c>
      <c r="G33" s="2">
        <v>0</v>
      </c>
      <c r="H33" s="2">
        <v>39</v>
      </c>
      <c r="I33" s="2">
        <v>3</v>
      </c>
      <c r="J33" s="2">
        <v>8</v>
      </c>
      <c r="K33" s="2">
        <v>0</v>
      </c>
      <c r="L33" s="3">
        <f t="shared" si="1"/>
        <v>50</v>
      </c>
      <c r="M33" s="3">
        <f t="shared" si="2"/>
        <v>367</v>
      </c>
      <c r="N33" s="2">
        <v>-23</v>
      </c>
    </row>
    <row r="34" spans="1:14" ht="15" customHeight="1">
      <c r="A34" s="7" t="s">
        <v>45</v>
      </c>
      <c r="B34" s="2">
        <v>33</v>
      </c>
      <c r="C34" s="2">
        <v>0</v>
      </c>
      <c r="D34" s="2">
        <v>4</v>
      </c>
      <c r="E34" s="2">
        <v>2</v>
      </c>
      <c r="F34" s="2">
        <f t="shared" si="0"/>
        <v>39</v>
      </c>
      <c r="G34" s="2">
        <v>0</v>
      </c>
      <c r="H34" s="2">
        <v>8</v>
      </c>
      <c r="I34" s="2">
        <v>0</v>
      </c>
      <c r="J34" s="2">
        <v>0</v>
      </c>
      <c r="K34" s="2">
        <v>0</v>
      </c>
      <c r="L34" s="3">
        <f t="shared" si="1"/>
        <v>8</v>
      </c>
      <c r="M34" s="3">
        <f t="shared" si="2"/>
        <v>31</v>
      </c>
      <c r="N34" s="2">
        <v>0</v>
      </c>
    </row>
    <row r="35" spans="1:14" ht="15" customHeight="1">
      <c r="A35" s="7" t="s">
        <v>46</v>
      </c>
      <c r="B35" s="2">
        <v>73</v>
      </c>
      <c r="C35" s="2">
        <v>1</v>
      </c>
      <c r="D35" s="2">
        <v>12</v>
      </c>
      <c r="E35" s="2">
        <v>7</v>
      </c>
      <c r="F35" s="2">
        <f t="shared" si="0"/>
        <v>93</v>
      </c>
      <c r="G35" s="2">
        <v>0</v>
      </c>
      <c r="H35" s="2">
        <v>10</v>
      </c>
      <c r="I35" s="2">
        <v>4</v>
      </c>
      <c r="J35" s="2">
        <v>2</v>
      </c>
      <c r="K35" s="2">
        <v>0</v>
      </c>
      <c r="L35" s="3">
        <f t="shared" si="1"/>
        <v>16</v>
      </c>
      <c r="M35" s="3">
        <f t="shared" si="2"/>
        <v>76</v>
      </c>
      <c r="N35" s="2">
        <v>-1</v>
      </c>
    </row>
    <row r="36" spans="1:14" ht="15" customHeight="1">
      <c r="A36" s="7" t="s">
        <v>47</v>
      </c>
      <c r="B36" s="2">
        <v>101</v>
      </c>
      <c r="C36" s="2">
        <v>2</v>
      </c>
      <c r="D36" s="2">
        <v>7</v>
      </c>
      <c r="E36" s="2">
        <v>21</v>
      </c>
      <c r="F36" s="2">
        <f t="shared" si="0"/>
        <v>131</v>
      </c>
      <c r="G36" s="2">
        <v>0</v>
      </c>
      <c r="H36" s="2">
        <v>4</v>
      </c>
      <c r="I36" s="2">
        <v>5</v>
      </c>
      <c r="J36" s="2">
        <v>3</v>
      </c>
      <c r="K36" s="2">
        <v>0</v>
      </c>
      <c r="L36" s="3">
        <f t="shared" si="1"/>
        <v>12</v>
      </c>
      <c r="M36" s="3">
        <f t="shared" si="2"/>
        <v>111</v>
      </c>
      <c r="N36" s="2">
        <v>-8</v>
      </c>
    </row>
    <row r="37" spans="1:14" ht="15" customHeight="1">
      <c r="A37" s="7" t="s">
        <v>48</v>
      </c>
      <c r="B37" s="2">
        <v>8060</v>
      </c>
      <c r="C37" s="2">
        <v>77</v>
      </c>
      <c r="D37" s="2">
        <v>277</v>
      </c>
      <c r="E37" s="2">
        <v>549</v>
      </c>
      <c r="F37" s="2">
        <f t="shared" si="0"/>
        <v>8963</v>
      </c>
      <c r="G37" s="2">
        <v>21</v>
      </c>
      <c r="H37" s="2">
        <v>406</v>
      </c>
      <c r="I37" s="2">
        <v>31</v>
      </c>
      <c r="J37" s="2">
        <v>128</v>
      </c>
      <c r="K37" s="2">
        <v>0</v>
      </c>
      <c r="L37" s="3">
        <f t="shared" si="1"/>
        <v>586</v>
      </c>
      <c r="M37" s="3">
        <f t="shared" si="2"/>
        <v>8332</v>
      </c>
      <c r="N37" s="2">
        <v>-45</v>
      </c>
    </row>
    <row r="38" spans="1:14" ht="15" customHeight="1">
      <c r="A38" s="7" t="s">
        <v>49</v>
      </c>
      <c r="B38" s="2">
        <v>389</v>
      </c>
      <c r="C38" s="2">
        <v>6</v>
      </c>
      <c r="D38" s="2">
        <v>15</v>
      </c>
      <c r="E38" s="2">
        <v>32</v>
      </c>
      <c r="F38" s="2">
        <f t="shared" si="0"/>
        <v>442</v>
      </c>
      <c r="G38" s="2">
        <v>1</v>
      </c>
      <c r="H38" s="2">
        <v>23</v>
      </c>
      <c r="I38" s="2">
        <v>0</v>
      </c>
      <c r="J38" s="2">
        <v>14</v>
      </c>
      <c r="K38" s="2">
        <v>0</v>
      </c>
      <c r="L38" s="3">
        <f t="shared" si="1"/>
        <v>38</v>
      </c>
      <c r="M38" s="3">
        <f t="shared" si="2"/>
        <v>403</v>
      </c>
      <c r="N38" s="2">
        <v>-1</v>
      </c>
    </row>
    <row r="39" spans="1:14" ht="15" customHeight="1">
      <c r="A39" s="7" t="s">
        <v>50</v>
      </c>
      <c r="B39" s="2">
        <v>688</v>
      </c>
      <c r="C39" s="2">
        <v>12</v>
      </c>
      <c r="D39" s="2">
        <v>23</v>
      </c>
      <c r="E39" s="2">
        <v>60</v>
      </c>
      <c r="F39" s="2">
        <f t="shared" si="0"/>
        <v>783</v>
      </c>
      <c r="G39" s="2">
        <v>1</v>
      </c>
      <c r="H39" s="2">
        <v>30</v>
      </c>
      <c r="I39" s="2">
        <v>8</v>
      </c>
      <c r="J39" s="2">
        <v>22</v>
      </c>
      <c r="K39" s="2">
        <v>0</v>
      </c>
      <c r="L39" s="3">
        <f t="shared" si="1"/>
        <v>61</v>
      </c>
      <c r="M39" s="3">
        <f t="shared" si="2"/>
        <v>717</v>
      </c>
      <c r="N39" s="2">
        <v>-5</v>
      </c>
    </row>
    <row r="40" spans="1:14" ht="15" customHeight="1">
      <c r="A40" s="7" t="s">
        <v>51</v>
      </c>
      <c r="B40" s="2">
        <v>396</v>
      </c>
      <c r="C40" s="2">
        <v>2</v>
      </c>
      <c r="D40" s="2">
        <v>43</v>
      </c>
      <c r="E40" s="2">
        <v>78</v>
      </c>
      <c r="F40" s="2">
        <f t="shared" si="0"/>
        <v>519</v>
      </c>
      <c r="G40" s="2">
        <v>1</v>
      </c>
      <c r="H40" s="2">
        <v>51</v>
      </c>
      <c r="I40" s="2">
        <v>3</v>
      </c>
      <c r="J40" s="2">
        <v>4</v>
      </c>
      <c r="K40" s="2">
        <v>0</v>
      </c>
      <c r="L40" s="3">
        <f t="shared" si="1"/>
        <v>59</v>
      </c>
      <c r="M40" s="3">
        <f t="shared" si="2"/>
        <v>483</v>
      </c>
      <c r="N40" s="2">
        <v>23</v>
      </c>
    </row>
    <row r="41" spans="1:14" ht="15" customHeight="1">
      <c r="A41" s="7" t="s">
        <v>52</v>
      </c>
      <c r="B41" s="2">
        <v>384</v>
      </c>
      <c r="C41" s="2">
        <v>2</v>
      </c>
      <c r="D41" s="2">
        <v>45</v>
      </c>
      <c r="E41" s="2">
        <v>45</v>
      </c>
      <c r="F41" s="2">
        <f t="shared" si="0"/>
        <v>476</v>
      </c>
      <c r="G41" s="2">
        <v>2</v>
      </c>
      <c r="H41" s="2">
        <v>29</v>
      </c>
      <c r="I41" s="2">
        <v>9</v>
      </c>
      <c r="J41" s="2">
        <v>7</v>
      </c>
      <c r="K41" s="2">
        <v>0</v>
      </c>
      <c r="L41" s="3">
        <f t="shared" si="1"/>
        <v>47</v>
      </c>
      <c r="M41" s="3">
        <f t="shared" si="2"/>
        <v>420</v>
      </c>
      <c r="N41" s="2">
        <v>-9</v>
      </c>
    </row>
    <row r="42" spans="1:14" ht="15" customHeight="1">
      <c r="A42" s="7" t="s">
        <v>53</v>
      </c>
      <c r="B42" s="2">
        <v>172</v>
      </c>
      <c r="C42" s="2">
        <v>1</v>
      </c>
      <c r="D42" s="2">
        <v>12</v>
      </c>
      <c r="E42" s="2">
        <v>24</v>
      </c>
      <c r="F42" s="2">
        <f t="shared" si="0"/>
        <v>209</v>
      </c>
      <c r="G42" s="2">
        <v>0</v>
      </c>
      <c r="H42" s="2">
        <v>8</v>
      </c>
      <c r="I42" s="2">
        <v>0</v>
      </c>
      <c r="J42" s="2">
        <v>0</v>
      </c>
      <c r="K42" s="2">
        <v>0</v>
      </c>
      <c r="L42" s="3">
        <f t="shared" si="1"/>
        <v>8</v>
      </c>
      <c r="M42" s="3">
        <f t="shared" si="2"/>
        <v>191</v>
      </c>
      <c r="N42" s="2">
        <v>-10</v>
      </c>
    </row>
    <row r="43" spans="1:14" ht="15" customHeight="1">
      <c r="A43" s="7" t="s">
        <v>54</v>
      </c>
      <c r="B43" s="2">
        <v>43</v>
      </c>
      <c r="C43" s="2">
        <v>0</v>
      </c>
      <c r="D43" s="2">
        <v>1</v>
      </c>
      <c r="E43" s="2">
        <v>3</v>
      </c>
      <c r="F43" s="2">
        <f t="shared" si="0"/>
        <v>47</v>
      </c>
      <c r="G43" s="2">
        <v>0</v>
      </c>
      <c r="H43" s="2">
        <v>6</v>
      </c>
      <c r="I43" s="2">
        <v>1</v>
      </c>
      <c r="J43" s="2">
        <v>1</v>
      </c>
      <c r="K43" s="2">
        <v>0</v>
      </c>
      <c r="L43" s="3">
        <f t="shared" si="1"/>
        <v>8</v>
      </c>
      <c r="M43" s="3">
        <f t="shared" si="2"/>
        <v>39</v>
      </c>
      <c r="N43" s="2">
        <v>0</v>
      </c>
    </row>
    <row r="44" spans="1:14" ht="15" customHeight="1">
      <c r="A44" s="7" t="s">
        <v>55</v>
      </c>
      <c r="B44" s="2">
        <v>235</v>
      </c>
      <c r="C44" s="2">
        <v>2</v>
      </c>
      <c r="D44" s="2">
        <v>2</v>
      </c>
      <c r="E44" s="2">
        <v>5</v>
      </c>
      <c r="F44" s="2">
        <f t="shared" si="0"/>
        <v>244</v>
      </c>
      <c r="G44" s="2">
        <v>0</v>
      </c>
      <c r="H44" s="2">
        <v>14</v>
      </c>
      <c r="I44" s="2">
        <v>1</v>
      </c>
      <c r="J44" s="2">
        <v>11</v>
      </c>
      <c r="K44" s="2">
        <v>0</v>
      </c>
      <c r="L44" s="3">
        <f t="shared" si="1"/>
        <v>26</v>
      </c>
      <c r="M44" s="3">
        <f t="shared" si="2"/>
        <v>217</v>
      </c>
      <c r="N44" s="2">
        <v>-1</v>
      </c>
    </row>
    <row r="45" spans="1:14" ht="15" customHeight="1">
      <c r="A45" s="7" t="s">
        <v>56</v>
      </c>
      <c r="B45" s="2">
        <v>407</v>
      </c>
      <c r="C45" s="2">
        <v>3</v>
      </c>
      <c r="D45" s="2">
        <v>27</v>
      </c>
      <c r="E45" s="2">
        <v>58</v>
      </c>
      <c r="F45" s="2">
        <f t="shared" si="0"/>
        <v>495</v>
      </c>
      <c r="G45" s="2">
        <v>1</v>
      </c>
      <c r="H45" s="2">
        <v>31</v>
      </c>
      <c r="I45" s="2">
        <v>9</v>
      </c>
      <c r="J45" s="2">
        <v>4</v>
      </c>
      <c r="K45" s="2">
        <v>0</v>
      </c>
      <c r="L45" s="3">
        <f t="shared" si="1"/>
        <v>45</v>
      </c>
      <c r="M45" s="3">
        <f t="shared" si="2"/>
        <v>461</v>
      </c>
      <c r="N45" s="2">
        <v>11</v>
      </c>
    </row>
    <row r="46" spans="1:14" ht="15" customHeight="1">
      <c r="A46" s="7" t="s">
        <v>57</v>
      </c>
      <c r="B46" s="2">
        <v>111</v>
      </c>
      <c r="C46" s="2">
        <v>1</v>
      </c>
      <c r="D46" s="2">
        <v>6</v>
      </c>
      <c r="E46" s="2">
        <v>5</v>
      </c>
      <c r="F46" s="2">
        <f t="shared" si="0"/>
        <v>123</v>
      </c>
      <c r="G46" s="2">
        <v>0</v>
      </c>
      <c r="H46" s="2">
        <v>10</v>
      </c>
      <c r="I46" s="2">
        <v>0</v>
      </c>
      <c r="J46" s="2">
        <v>0</v>
      </c>
      <c r="K46" s="2">
        <v>0</v>
      </c>
      <c r="L46" s="3">
        <f t="shared" si="1"/>
        <v>10</v>
      </c>
      <c r="M46" s="3">
        <f t="shared" si="2"/>
        <v>111</v>
      </c>
      <c r="N46" s="2">
        <v>-2</v>
      </c>
    </row>
    <row r="47" spans="1:14" ht="15" customHeight="1">
      <c r="A47" s="7" t="s">
        <v>58</v>
      </c>
      <c r="B47" s="2">
        <v>52</v>
      </c>
      <c r="C47" s="2">
        <v>1</v>
      </c>
      <c r="D47" s="2">
        <v>3</v>
      </c>
      <c r="E47" s="2">
        <v>2</v>
      </c>
      <c r="F47" s="2">
        <f t="shared" si="0"/>
        <v>58</v>
      </c>
      <c r="G47" s="2">
        <v>0</v>
      </c>
      <c r="H47" s="2">
        <v>10</v>
      </c>
      <c r="I47" s="2">
        <v>6</v>
      </c>
      <c r="J47" s="2">
        <v>1</v>
      </c>
      <c r="K47" s="2">
        <v>0</v>
      </c>
      <c r="L47" s="3">
        <f t="shared" si="1"/>
        <v>17</v>
      </c>
      <c r="M47" s="3">
        <f t="shared" si="2"/>
        <v>36</v>
      </c>
      <c r="N47" s="2">
        <v>-5</v>
      </c>
    </row>
    <row r="48" spans="1:14" ht="15" customHeight="1">
      <c r="A48" s="7" t="s">
        <v>59</v>
      </c>
      <c r="B48" s="2">
        <v>46</v>
      </c>
      <c r="C48" s="2">
        <v>0</v>
      </c>
      <c r="D48" s="2">
        <v>6</v>
      </c>
      <c r="E48" s="2">
        <v>9</v>
      </c>
      <c r="F48" s="2">
        <f t="shared" si="0"/>
        <v>61</v>
      </c>
      <c r="G48" s="2">
        <v>1</v>
      </c>
      <c r="H48" s="2">
        <v>10</v>
      </c>
      <c r="I48" s="2">
        <v>0</v>
      </c>
      <c r="J48" s="2">
        <v>1</v>
      </c>
      <c r="K48" s="2">
        <v>0</v>
      </c>
      <c r="L48" s="3">
        <f t="shared" si="1"/>
        <v>12</v>
      </c>
      <c r="M48" s="3">
        <f t="shared" si="2"/>
        <v>49</v>
      </c>
      <c r="N48" s="2">
        <v>0</v>
      </c>
    </row>
    <row r="49" spans="1:14" ht="15" customHeight="1">
      <c r="A49" s="7" t="s">
        <v>60</v>
      </c>
      <c r="B49" s="2">
        <v>55</v>
      </c>
      <c r="C49" s="2">
        <v>0</v>
      </c>
      <c r="D49" s="2">
        <v>2</v>
      </c>
      <c r="E49" s="2">
        <v>3</v>
      </c>
      <c r="F49" s="2">
        <f t="shared" si="0"/>
        <v>60</v>
      </c>
      <c r="G49" s="2">
        <v>0</v>
      </c>
      <c r="H49" s="2">
        <v>0</v>
      </c>
      <c r="I49" s="2">
        <v>1</v>
      </c>
      <c r="J49" s="2">
        <v>5</v>
      </c>
      <c r="K49" s="2">
        <v>0</v>
      </c>
      <c r="L49" s="3">
        <f t="shared" si="1"/>
        <v>6</v>
      </c>
      <c r="M49" s="3">
        <f t="shared" si="2"/>
        <v>55</v>
      </c>
      <c r="N49" s="2">
        <v>1</v>
      </c>
    </row>
    <row r="50" spans="1:14" ht="15" customHeight="1">
      <c r="A50" s="7" t="s">
        <v>61</v>
      </c>
      <c r="B50" s="2">
        <v>754</v>
      </c>
      <c r="C50" s="2">
        <v>9</v>
      </c>
      <c r="D50" s="2">
        <v>35</v>
      </c>
      <c r="E50" s="2">
        <v>84</v>
      </c>
      <c r="F50" s="2">
        <f t="shared" si="0"/>
        <v>882</v>
      </c>
      <c r="G50" s="2">
        <v>3</v>
      </c>
      <c r="H50" s="2">
        <v>49</v>
      </c>
      <c r="I50" s="2">
        <v>6</v>
      </c>
      <c r="J50" s="2">
        <v>9</v>
      </c>
      <c r="K50" s="2">
        <v>0</v>
      </c>
      <c r="L50" s="3">
        <f t="shared" si="1"/>
        <v>67</v>
      </c>
      <c r="M50" s="3">
        <f t="shared" si="2"/>
        <v>817</v>
      </c>
      <c r="N50" s="2">
        <v>2</v>
      </c>
    </row>
    <row r="51" spans="1:14" ht="15" customHeight="1">
      <c r="A51" s="7" t="s">
        <v>62</v>
      </c>
      <c r="B51" s="2">
        <v>57</v>
      </c>
      <c r="C51" s="2">
        <v>0</v>
      </c>
      <c r="D51" s="2">
        <v>7</v>
      </c>
      <c r="E51" s="2">
        <v>0</v>
      </c>
      <c r="F51" s="2">
        <f t="shared" si="0"/>
        <v>64</v>
      </c>
      <c r="G51" s="2">
        <v>0</v>
      </c>
      <c r="H51" s="2">
        <v>2</v>
      </c>
      <c r="I51" s="2">
        <v>0</v>
      </c>
      <c r="J51" s="2">
        <v>0</v>
      </c>
      <c r="K51" s="2">
        <v>0</v>
      </c>
      <c r="L51" s="3">
        <f t="shared" si="1"/>
        <v>2</v>
      </c>
      <c r="M51" s="3">
        <f t="shared" si="2"/>
        <v>59</v>
      </c>
      <c r="N51" s="2">
        <v>-3</v>
      </c>
    </row>
    <row r="52" spans="1:14" ht="15" customHeight="1">
      <c r="A52" s="7" t="s">
        <v>63</v>
      </c>
      <c r="B52" s="2">
        <v>93</v>
      </c>
      <c r="C52" s="2">
        <v>2</v>
      </c>
      <c r="D52" s="2">
        <v>6</v>
      </c>
      <c r="E52" s="2">
        <v>6</v>
      </c>
      <c r="F52" s="2">
        <f t="shared" si="0"/>
        <v>107</v>
      </c>
      <c r="G52" s="2">
        <v>1</v>
      </c>
      <c r="H52" s="2">
        <v>9</v>
      </c>
      <c r="I52" s="2">
        <v>0</v>
      </c>
      <c r="J52" s="2">
        <v>0</v>
      </c>
      <c r="K52" s="2">
        <v>0</v>
      </c>
      <c r="L52" s="3">
        <f t="shared" si="1"/>
        <v>10</v>
      </c>
      <c r="M52" s="3">
        <f t="shared" si="2"/>
        <v>101</v>
      </c>
      <c r="N52" s="2">
        <v>4</v>
      </c>
    </row>
    <row r="53" spans="1:14" ht="15" customHeight="1">
      <c r="A53" s="7" t="s">
        <v>64</v>
      </c>
      <c r="B53" s="2">
        <v>118</v>
      </c>
      <c r="C53" s="2">
        <v>3</v>
      </c>
      <c r="D53" s="2">
        <v>4</v>
      </c>
      <c r="E53" s="2">
        <v>12</v>
      </c>
      <c r="F53" s="2">
        <f t="shared" si="0"/>
        <v>137</v>
      </c>
      <c r="G53" s="2">
        <v>0</v>
      </c>
      <c r="H53" s="2">
        <v>1</v>
      </c>
      <c r="I53" s="2">
        <v>0</v>
      </c>
      <c r="J53" s="2">
        <v>6</v>
      </c>
      <c r="K53" s="2">
        <v>0</v>
      </c>
      <c r="L53" s="3">
        <f t="shared" si="1"/>
        <v>7</v>
      </c>
      <c r="M53" s="3">
        <f t="shared" si="2"/>
        <v>123</v>
      </c>
      <c r="N53" s="2">
        <v>-7</v>
      </c>
    </row>
    <row r="54" spans="1:14" ht="15" customHeight="1">
      <c r="A54" s="7" t="s">
        <v>65</v>
      </c>
      <c r="B54" s="2">
        <v>806</v>
      </c>
      <c r="C54" s="2">
        <v>4</v>
      </c>
      <c r="D54" s="2">
        <v>31</v>
      </c>
      <c r="E54" s="2">
        <v>102</v>
      </c>
      <c r="F54" s="2">
        <f t="shared" si="0"/>
        <v>943</v>
      </c>
      <c r="G54" s="2">
        <v>0</v>
      </c>
      <c r="H54" s="2">
        <v>51</v>
      </c>
      <c r="I54" s="2">
        <v>3</v>
      </c>
      <c r="J54" s="2">
        <v>10</v>
      </c>
      <c r="K54" s="2">
        <v>0</v>
      </c>
      <c r="L54" s="3">
        <f t="shared" si="1"/>
        <v>64</v>
      </c>
      <c r="M54" s="3">
        <f t="shared" si="2"/>
        <v>873</v>
      </c>
      <c r="N54" s="2">
        <v>-6</v>
      </c>
    </row>
    <row r="55" spans="1:14" ht="15" customHeight="1">
      <c r="A55" s="7" t="s">
        <v>66</v>
      </c>
      <c r="B55" s="2">
        <v>106</v>
      </c>
      <c r="C55" s="2">
        <v>0</v>
      </c>
      <c r="D55" s="2">
        <v>7</v>
      </c>
      <c r="E55" s="2">
        <v>19</v>
      </c>
      <c r="F55" s="2">
        <f t="shared" si="0"/>
        <v>132</v>
      </c>
      <c r="G55" s="2">
        <v>0</v>
      </c>
      <c r="H55" s="2">
        <v>12</v>
      </c>
      <c r="I55" s="2">
        <v>0</v>
      </c>
      <c r="J55" s="2">
        <v>3</v>
      </c>
      <c r="K55" s="2">
        <v>0</v>
      </c>
      <c r="L55" s="3">
        <f t="shared" si="1"/>
        <v>15</v>
      </c>
      <c r="M55" s="3">
        <f t="shared" si="2"/>
        <v>114</v>
      </c>
      <c r="N55" s="2">
        <v>-3</v>
      </c>
    </row>
    <row r="56" spans="1:14" ht="15" customHeight="1">
      <c r="A56" s="7" t="s">
        <v>67</v>
      </c>
      <c r="B56" s="2">
        <v>65</v>
      </c>
      <c r="C56" s="2">
        <v>0</v>
      </c>
      <c r="D56" s="2">
        <v>15</v>
      </c>
      <c r="E56" s="2">
        <v>1</v>
      </c>
      <c r="F56" s="2">
        <f t="shared" si="0"/>
        <v>81</v>
      </c>
      <c r="G56" s="2">
        <v>0</v>
      </c>
      <c r="H56" s="2">
        <v>3</v>
      </c>
      <c r="I56" s="2">
        <v>0</v>
      </c>
      <c r="J56" s="2">
        <v>4</v>
      </c>
      <c r="K56" s="2">
        <v>0</v>
      </c>
      <c r="L56" s="3">
        <f t="shared" si="1"/>
        <v>7</v>
      </c>
      <c r="M56" s="3">
        <f t="shared" si="2"/>
        <v>75</v>
      </c>
      <c r="N56" s="2">
        <v>1</v>
      </c>
    </row>
    <row r="57" spans="1:14" ht="15" customHeight="1">
      <c r="A57" s="7" t="s">
        <v>68</v>
      </c>
      <c r="B57" s="2">
        <v>350</v>
      </c>
      <c r="C57" s="2">
        <v>3</v>
      </c>
      <c r="D57" s="2">
        <v>42</v>
      </c>
      <c r="E57" s="2">
        <v>81</v>
      </c>
      <c r="F57" s="2">
        <f t="shared" si="0"/>
        <v>476</v>
      </c>
      <c r="G57" s="2">
        <v>2</v>
      </c>
      <c r="H57" s="2">
        <v>39</v>
      </c>
      <c r="I57" s="2">
        <v>2</v>
      </c>
      <c r="J57" s="2">
        <v>0</v>
      </c>
      <c r="K57" s="2">
        <v>0</v>
      </c>
      <c r="L57" s="3">
        <f t="shared" si="1"/>
        <v>43</v>
      </c>
      <c r="M57" s="3">
        <f t="shared" si="2"/>
        <v>432</v>
      </c>
      <c r="N57" s="2">
        <v>-1</v>
      </c>
    </row>
    <row r="58" spans="1:14" ht="15" customHeight="1">
      <c r="A58" s="7" t="s">
        <v>69</v>
      </c>
      <c r="B58" s="2">
        <v>53</v>
      </c>
      <c r="C58" s="2">
        <v>0</v>
      </c>
      <c r="D58" s="2">
        <v>5</v>
      </c>
      <c r="E58" s="2">
        <v>3</v>
      </c>
      <c r="F58" s="2">
        <f t="shared" si="0"/>
        <v>61</v>
      </c>
      <c r="G58" s="2">
        <v>0</v>
      </c>
      <c r="H58" s="2">
        <v>4</v>
      </c>
      <c r="I58" s="2">
        <v>0</v>
      </c>
      <c r="J58" s="2">
        <v>2</v>
      </c>
      <c r="K58" s="2">
        <v>0</v>
      </c>
      <c r="L58" s="3">
        <f t="shared" si="1"/>
        <v>6</v>
      </c>
      <c r="M58" s="3">
        <f t="shared" si="2"/>
        <v>53</v>
      </c>
      <c r="N58" s="2">
        <v>-2</v>
      </c>
    </row>
    <row r="59" spans="1:14" ht="15" customHeight="1">
      <c r="A59" s="7" t="s">
        <v>70</v>
      </c>
      <c r="B59" s="2">
        <v>250</v>
      </c>
      <c r="C59" s="2">
        <v>3</v>
      </c>
      <c r="D59" s="2">
        <v>10</v>
      </c>
      <c r="E59" s="2">
        <v>28</v>
      </c>
      <c r="F59" s="2">
        <f t="shared" si="0"/>
        <v>291</v>
      </c>
      <c r="G59" s="2">
        <v>0</v>
      </c>
      <c r="H59" s="2">
        <v>18</v>
      </c>
      <c r="I59" s="2">
        <v>5</v>
      </c>
      <c r="J59" s="2">
        <v>3</v>
      </c>
      <c r="K59" s="2">
        <v>0</v>
      </c>
      <c r="L59" s="3">
        <f t="shared" si="1"/>
        <v>26</v>
      </c>
      <c r="M59" s="3">
        <f t="shared" si="2"/>
        <v>258</v>
      </c>
      <c r="N59" s="2">
        <v>-7</v>
      </c>
    </row>
    <row r="60" spans="1:14" ht="15" customHeight="1">
      <c r="A60" s="7" t="s">
        <v>71</v>
      </c>
      <c r="B60" s="2">
        <v>13</v>
      </c>
      <c r="C60" s="2">
        <v>0</v>
      </c>
      <c r="D60" s="2">
        <v>3</v>
      </c>
      <c r="E60" s="2">
        <v>0</v>
      </c>
      <c r="F60" s="2">
        <f t="shared" si="0"/>
        <v>16</v>
      </c>
      <c r="G60" s="2">
        <v>0</v>
      </c>
      <c r="H60" s="2">
        <v>0</v>
      </c>
      <c r="I60" s="2">
        <v>0</v>
      </c>
      <c r="J60" s="2">
        <v>1</v>
      </c>
      <c r="K60" s="2">
        <v>0</v>
      </c>
      <c r="L60" s="3">
        <f t="shared" si="1"/>
        <v>1</v>
      </c>
      <c r="M60" s="3">
        <f t="shared" si="2"/>
        <v>15</v>
      </c>
      <c r="N60" s="2">
        <v>0</v>
      </c>
    </row>
    <row r="61" spans="1:14" ht="15" customHeight="1">
      <c r="A61" s="7" t="s">
        <v>72</v>
      </c>
      <c r="B61" s="2">
        <v>193</v>
      </c>
      <c r="C61" s="2">
        <v>0</v>
      </c>
      <c r="D61" s="2">
        <v>22</v>
      </c>
      <c r="E61" s="2">
        <v>16</v>
      </c>
      <c r="F61" s="2">
        <f t="shared" si="0"/>
        <v>231</v>
      </c>
      <c r="G61" s="2">
        <v>0</v>
      </c>
      <c r="H61" s="2">
        <v>14</v>
      </c>
      <c r="I61" s="2">
        <v>0</v>
      </c>
      <c r="J61" s="2">
        <v>4</v>
      </c>
      <c r="K61" s="2">
        <v>0</v>
      </c>
      <c r="L61" s="3">
        <f t="shared" si="1"/>
        <v>18</v>
      </c>
      <c r="M61" s="3">
        <f t="shared" si="2"/>
        <v>216</v>
      </c>
      <c r="N61" s="2">
        <v>3</v>
      </c>
    </row>
    <row r="62" spans="1:14" ht="15" customHeight="1">
      <c r="A62" s="7" t="s">
        <v>73</v>
      </c>
      <c r="B62" s="2">
        <v>82</v>
      </c>
      <c r="C62" s="2">
        <v>0</v>
      </c>
      <c r="D62" s="2">
        <v>14</v>
      </c>
      <c r="E62" s="2">
        <v>17</v>
      </c>
      <c r="F62" s="2">
        <f t="shared" si="0"/>
        <v>113</v>
      </c>
      <c r="G62" s="2">
        <v>0</v>
      </c>
      <c r="H62" s="2">
        <v>11</v>
      </c>
      <c r="I62" s="2">
        <v>0</v>
      </c>
      <c r="J62" s="2">
        <v>1</v>
      </c>
      <c r="K62" s="2">
        <v>0</v>
      </c>
      <c r="L62" s="3">
        <f t="shared" si="1"/>
        <v>12</v>
      </c>
      <c r="M62" s="3">
        <f t="shared" si="2"/>
        <v>100</v>
      </c>
      <c r="N62" s="2">
        <v>-1</v>
      </c>
    </row>
    <row r="63" spans="1:14" ht="15" customHeight="1">
      <c r="A63" s="7" t="s">
        <v>74</v>
      </c>
      <c r="B63" s="2">
        <v>347</v>
      </c>
      <c r="C63" s="2">
        <v>2</v>
      </c>
      <c r="D63" s="2">
        <v>10</v>
      </c>
      <c r="E63" s="2">
        <v>21</v>
      </c>
      <c r="F63" s="2">
        <f t="shared" si="0"/>
        <v>380</v>
      </c>
      <c r="G63" s="2">
        <v>0</v>
      </c>
      <c r="H63" s="2">
        <v>21</v>
      </c>
      <c r="I63" s="2">
        <v>2</v>
      </c>
      <c r="J63" s="2">
        <v>8</v>
      </c>
      <c r="K63" s="2">
        <v>0</v>
      </c>
      <c r="L63" s="3">
        <f t="shared" si="1"/>
        <v>31</v>
      </c>
      <c r="M63" s="3">
        <f t="shared" si="2"/>
        <v>345</v>
      </c>
      <c r="N63" s="2">
        <v>-4</v>
      </c>
    </row>
    <row r="64" spans="1:14" ht="15" customHeight="1">
      <c r="A64" s="7" t="s">
        <v>75</v>
      </c>
      <c r="B64" s="2">
        <v>269</v>
      </c>
      <c r="C64" s="2">
        <v>0</v>
      </c>
      <c r="D64" s="2">
        <v>21</v>
      </c>
      <c r="E64" s="2">
        <v>25</v>
      </c>
      <c r="F64" s="2">
        <f t="shared" si="0"/>
        <v>315</v>
      </c>
      <c r="G64" s="2">
        <v>0</v>
      </c>
      <c r="H64" s="2">
        <v>16</v>
      </c>
      <c r="I64" s="2">
        <v>2</v>
      </c>
      <c r="J64" s="2">
        <v>9</v>
      </c>
      <c r="K64" s="2">
        <v>0</v>
      </c>
      <c r="L64" s="3">
        <f t="shared" si="1"/>
        <v>27</v>
      </c>
      <c r="M64" s="3">
        <f t="shared" si="2"/>
        <v>276</v>
      </c>
      <c r="N64" s="2">
        <v>-12</v>
      </c>
    </row>
    <row r="65" spans="1:14" ht="15" customHeight="1">
      <c r="A65" s="7" t="s">
        <v>76</v>
      </c>
      <c r="B65" s="2">
        <v>271</v>
      </c>
      <c r="C65" s="2">
        <v>0</v>
      </c>
      <c r="D65" s="2">
        <v>18</v>
      </c>
      <c r="E65" s="2">
        <v>18</v>
      </c>
      <c r="F65" s="2">
        <f t="shared" si="0"/>
        <v>307</v>
      </c>
      <c r="G65" s="2">
        <v>1</v>
      </c>
      <c r="H65" s="2">
        <v>16</v>
      </c>
      <c r="I65" s="2">
        <v>2</v>
      </c>
      <c r="J65" s="2">
        <v>1</v>
      </c>
      <c r="K65" s="2">
        <v>0</v>
      </c>
      <c r="L65" s="3">
        <f t="shared" si="1"/>
        <v>20</v>
      </c>
      <c r="M65" s="3">
        <f t="shared" si="2"/>
        <v>284</v>
      </c>
      <c r="N65" s="2">
        <v>-3</v>
      </c>
    </row>
    <row r="66" spans="1:14" ht="15" customHeight="1">
      <c r="A66" s="7" t="s">
        <v>77</v>
      </c>
      <c r="B66" s="2">
        <v>203</v>
      </c>
      <c r="C66" s="2">
        <v>0</v>
      </c>
      <c r="D66" s="2">
        <v>12</v>
      </c>
      <c r="E66" s="2">
        <v>21</v>
      </c>
      <c r="F66" s="2">
        <f t="shared" si="0"/>
        <v>236</v>
      </c>
      <c r="G66" s="2">
        <v>1</v>
      </c>
      <c r="H66" s="2">
        <v>14</v>
      </c>
      <c r="I66" s="2">
        <v>4</v>
      </c>
      <c r="J66" s="2">
        <v>3</v>
      </c>
      <c r="K66" s="2">
        <v>0</v>
      </c>
      <c r="L66" s="3">
        <f t="shared" si="1"/>
        <v>22</v>
      </c>
      <c r="M66" s="3">
        <f t="shared" si="2"/>
        <v>215</v>
      </c>
      <c r="N66" s="2">
        <v>1</v>
      </c>
    </row>
    <row r="67" spans="1:14" ht="15" customHeight="1">
      <c r="A67" s="7" t="s">
        <v>78</v>
      </c>
      <c r="B67" s="2">
        <v>277</v>
      </c>
      <c r="C67" s="2">
        <v>5</v>
      </c>
      <c r="D67" s="2">
        <v>13</v>
      </c>
      <c r="E67" s="2">
        <v>15</v>
      </c>
      <c r="F67" s="2">
        <f t="shared" si="0"/>
        <v>310</v>
      </c>
      <c r="G67" s="2">
        <v>0</v>
      </c>
      <c r="H67" s="2">
        <v>20</v>
      </c>
      <c r="I67" s="2">
        <v>1</v>
      </c>
      <c r="J67" s="2">
        <v>23</v>
      </c>
      <c r="K67" s="2">
        <v>0</v>
      </c>
      <c r="L67" s="3">
        <f t="shared" si="1"/>
        <v>44</v>
      </c>
      <c r="M67" s="3">
        <f t="shared" si="2"/>
        <v>268</v>
      </c>
      <c r="N67" s="2">
        <v>2</v>
      </c>
    </row>
    <row r="68" spans="1:14" ht="15" customHeight="1">
      <c r="A68" s="7" t="s">
        <v>79</v>
      </c>
      <c r="B68" s="2">
        <v>180</v>
      </c>
      <c r="C68" s="2">
        <v>0</v>
      </c>
      <c r="D68" s="2">
        <v>3</v>
      </c>
      <c r="E68" s="2">
        <v>8</v>
      </c>
      <c r="F68" s="2">
        <f t="shared" ref="F68:F98" si="3">SUM(B68:E68)</f>
        <v>191</v>
      </c>
      <c r="G68" s="2">
        <v>1</v>
      </c>
      <c r="H68" s="2">
        <v>13</v>
      </c>
      <c r="I68" s="2">
        <v>2</v>
      </c>
      <c r="J68" s="2">
        <v>4</v>
      </c>
      <c r="K68" s="2">
        <v>0</v>
      </c>
      <c r="L68" s="3">
        <f t="shared" ref="L68:L98" si="4">SUM(G68:K68)</f>
        <v>20</v>
      </c>
      <c r="M68" s="3">
        <f t="shared" ref="M68:M98" si="5">F68-L68+N68</f>
        <v>171</v>
      </c>
      <c r="N68" s="2">
        <v>0</v>
      </c>
    </row>
    <row r="69" spans="1:14" ht="15" customHeight="1">
      <c r="A69" s="7" t="s">
        <v>80</v>
      </c>
      <c r="B69" s="2">
        <v>227</v>
      </c>
      <c r="C69" s="2">
        <v>2</v>
      </c>
      <c r="D69" s="2">
        <v>7</v>
      </c>
      <c r="E69" s="2">
        <v>21</v>
      </c>
      <c r="F69" s="2">
        <f t="shared" si="3"/>
        <v>257</v>
      </c>
      <c r="G69" s="2">
        <v>0</v>
      </c>
      <c r="H69" s="2">
        <v>13</v>
      </c>
      <c r="I69" s="2">
        <v>2</v>
      </c>
      <c r="J69" s="2">
        <v>4</v>
      </c>
      <c r="K69" s="2">
        <v>0</v>
      </c>
      <c r="L69" s="3">
        <f t="shared" si="4"/>
        <v>19</v>
      </c>
      <c r="M69" s="3">
        <f t="shared" si="5"/>
        <v>230</v>
      </c>
      <c r="N69" s="2">
        <v>-8</v>
      </c>
    </row>
    <row r="70" spans="1:14" ht="15" customHeight="1">
      <c r="A70" s="7" t="s">
        <v>81</v>
      </c>
      <c r="B70" s="2">
        <v>61</v>
      </c>
      <c r="C70" s="2">
        <v>0</v>
      </c>
      <c r="D70" s="2">
        <v>11</v>
      </c>
      <c r="E70" s="2">
        <v>11</v>
      </c>
      <c r="F70" s="2">
        <f t="shared" si="3"/>
        <v>83</v>
      </c>
      <c r="G70" s="2">
        <v>0</v>
      </c>
      <c r="H70" s="2">
        <v>7</v>
      </c>
      <c r="I70" s="2">
        <v>0</v>
      </c>
      <c r="J70" s="2">
        <v>0</v>
      </c>
      <c r="K70" s="2">
        <v>0</v>
      </c>
      <c r="L70" s="3">
        <f t="shared" si="4"/>
        <v>7</v>
      </c>
      <c r="M70" s="3">
        <f t="shared" si="5"/>
        <v>74</v>
      </c>
      <c r="N70" s="2">
        <v>-2</v>
      </c>
    </row>
    <row r="71" spans="1:14" ht="15" customHeight="1">
      <c r="A71" s="7" t="s">
        <v>82</v>
      </c>
      <c r="B71" s="2">
        <v>337</v>
      </c>
      <c r="C71" s="2">
        <v>6</v>
      </c>
      <c r="D71" s="2">
        <v>48</v>
      </c>
      <c r="E71" s="2">
        <v>19</v>
      </c>
      <c r="F71" s="2">
        <f t="shared" si="3"/>
        <v>410</v>
      </c>
      <c r="G71" s="2">
        <v>0</v>
      </c>
      <c r="H71" s="2">
        <v>11</v>
      </c>
      <c r="I71" s="2">
        <v>3</v>
      </c>
      <c r="J71" s="2">
        <v>10</v>
      </c>
      <c r="K71" s="2">
        <v>0</v>
      </c>
      <c r="L71" s="3">
        <f t="shared" si="4"/>
        <v>24</v>
      </c>
      <c r="M71" s="3">
        <f t="shared" si="5"/>
        <v>387</v>
      </c>
      <c r="N71" s="2">
        <v>1</v>
      </c>
    </row>
    <row r="72" spans="1:14" ht="15" customHeight="1">
      <c r="A72" s="7" t="s">
        <v>83</v>
      </c>
      <c r="B72" s="2">
        <v>156</v>
      </c>
      <c r="C72" s="2">
        <v>1</v>
      </c>
      <c r="D72" s="2">
        <v>8</v>
      </c>
      <c r="E72" s="2">
        <v>8</v>
      </c>
      <c r="F72" s="2">
        <f t="shared" si="3"/>
        <v>173</v>
      </c>
      <c r="G72" s="2">
        <v>0</v>
      </c>
      <c r="H72" s="2">
        <v>17</v>
      </c>
      <c r="I72" s="2">
        <v>2</v>
      </c>
      <c r="J72" s="2">
        <v>6</v>
      </c>
      <c r="K72" s="2">
        <v>0</v>
      </c>
      <c r="L72" s="3">
        <f t="shared" si="4"/>
        <v>25</v>
      </c>
      <c r="M72" s="3">
        <f t="shared" si="5"/>
        <v>147</v>
      </c>
      <c r="N72" s="2">
        <v>-1</v>
      </c>
    </row>
    <row r="73" spans="1:14" ht="15" customHeight="1">
      <c r="A73" s="7" t="s">
        <v>84</v>
      </c>
      <c r="B73" s="2">
        <v>168</v>
      </c>
      <c r="C73" s="2">
        <v>3</v>
      </c>
      <c r="D73" s="2">
        <v>3</v>
      </c>
      <c r="E73" s="2">
        <v>7</v>
      </c>
      <c r="F73" s="2">
        <f t="shared" si="3"/>
        <v>181</v>
      </c>
      <c r="G73" s="2">
        <v>1</v>
      </c>
      <c r="H73" s="2">
        <v>12</v>
      </c>
      <c r="I73" s="2">
        <v>0</v>
      </c>
      <c r="J73" s="2">
        <v>1</v>
      </c>
      <c r="K73" s="2">
        <v>0</v>
      </c>
      <c r="L73" s="3">
        <f t="shared" si="4"/>
        <v>14</v>
      </c>
      <c r="M73" s="3">
        <f t="shared" si="5"/>
        <v>163</v>
      </c>
      <c r="N73" s="2">
        <v>-4</v>
      </c>
    </row>
    <row r="74" spans="1:14" ht="15" customHeight="1">
      <c r="A74" s="7" t="s">
        <v>85</v>
      </c>
      <c r="B74" s="2">
        <v>35</v>
      </c>
      <c r="C74" s="2">
        <v>0</v>
      </c>
      <c r="D74" s="2">
        <v>1</v>
      </c>
      <c r="E74" s="2">
        <v>2</v>
      </c>
      <c r="F74" s="2">
        <f t="shared" si="3"/>
        <v>38</v>
      </c>
      <c r="G74" s="2">
        <v>1</v>
      </c>
      <c r="H74" s="2">
        <v>1</v>
      </c>
      <c r="I74" s="2">
        <v>0</v>
      </c>
      <c r="J74" s="2">
        <v>0</v>
      </c>
      <c r="K74" s="2">
        <v>0</v>
      </c>
      <c r="L74" s="3">
        <f t="shared" si="4"/>
        <v>2</v>
      </c>
      <c r="M74" s="3">
        <f t="shared" si="5"/>
        <v>35</v>
      </c>
      <c r="N74" s="2">
        <v>-1</v>
      </c>
    </row>
    <row r="75" spans="1:14" ht="15" customHeight="1">
      <c r="A75" s="7" t="s">
        <v>86</v>
      </c>
      <c r="B75" s="2">
        <v>130</v>
      </c>
      <c r="C75" s="2">
        <v>0</v>
      </c>
      <c r="D75" s="2">
        <v>6</v>
      </c>
      <c r="E75" s="2">
        <v>13</v>
      </c>
      <c r="F75" s="2">
        <f t="shared" si="3"/>
        <v>149</v>
      </c>
      <c r="G75" s="2">
        <v>1</v>
      </c>
      <c r="H75" s="2">
        <v>1</v>
      </c>
      <c r="I75" s="2">
        <v>5</v>
      </c>
      <c r="J75" s="2">
        <v>3</v>
      </c>
      <c r="K75" s="2">
        <v>0</v>
      </c>
      <c r="L75" s="3">
        <f t="shared" si="4"/>
        <v>10</v>
      </c>
      <c r="M75" s="3">
        <f t="shared" si="5"/>
        <v>135</v>
      </c>
      <c r="N75" s="2">
        <v>-4</v>
      </c>
    </row>
    <row r="76" spans="1:14" ht="15" customHeight="1">
      <c r="A76" s="7" t="s">
        <v>87</v>
      </c>
      <c r="B76" s="2">
        <v>147</v>
      </c>
      <c r="C76" s="2">
        <v>3</v>
      </c>
      <c r="D76" s="2">
        <v>10</v>
      </c>
      <c r="E76" s="2">
        <v>7</v>
      </c>
      <c r="F76" s="2">
        <f t="shared" si="3"/>
        <v>167</v>
      </c>
      <c r="G76" s="2">
        <v>0</v>
      </c>
      <c r="H76" s="2">
        <v>11</v>
      </c>
      <c r="I76" s="2">
        <v>0</v>
      </c>
      <c r="J76" s="2">
        <v>4</v>
      </c>
      <c r="K76" s="2">
        <v>0</v>
      </c>
      <c r="L76" s="3">
        <f t="shared" si="4"/>
        <v>15</v>
      </c>
      <c r="M76" s="3">
        <f t="shared" si="5"/>
        <v>154</v>
      </c>
      <c r="N76" s="2">
        <v>2</v>
      </c>
    </row>
    <row r="77" spans="1:14" ht="15" customHeight="1">
      <c r="A77" s="7" t="s">
        <v>88</v>
      </c>
      <c r="B77" s="2">
        <v>90</v>
      </c>
      <c r="C77" s="2">
        <v>0</v>
      </c>
      <c r="D77" s="2">
        <v>8</v>
      </c>
      <c r="E77" s="2">
        <v>9</v>
      </c>
      <c r="F77" s="2">
        <f t="shared" si="3"/>
        <v>107</v>
      </c>
      <c r="G77" s="2">
        <v>1</v>
      </c>
      <c r="H77" s="2">
        <v>9</v>
      </c>
      <c r="I77" s="2">
        <v>2</v>
      </c>
      <c r="J77" s="2">
        <v>4</v>
      </c>
      <c r="K77" s="2">
        <v>0</v>
      </c>
      <c r="L77" s="3">
        <f t="shared" si="4"/>
        <v>16</v>
      </c>
      <c r="M77" s="3">
        <f t="shared" si="5"/>
        <v>94</v>
      </c>
      <c r="N77" s="2">
        <v>3</v>
      </c>
    </row>
    <row r="78" spans="1:14" ht="15" customHeight="1">
      <c r="A78" s="7" t="s">
        <v>89</v>
      </c>
      <c r="B78" s="2">
        <v>10</v>
      </c>
      <c r="C78" s="2">
        <v>1</v>
      </c>
      <c r="D78" s="2">
        <v>5</v>
      </c>
      <c r="E78" s="2">
        <v>2</v>
      </c>
      <c r="F78" s="2">
        <f t="shared" si="3"/>
        <v>18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3">
        <f t="shared" si="4"/>
        <v>0</v>
      </c>
      <c r="M78" s="3">
        <f t="shared" si="5"/>
        <v>18</v>
      </c>
      <c r="N78" s="2">
        <v>0</v>
      </c>
    </row>
    <row r="79" spans="1:14" ht="15" customHeight="1">
      <c r="A79" s="7" t="s">
        <v>90</v>
      </c>
      <c r="B79" s="2">
        <v>98</v>
      </c>
      <c r="C79" s="2">
        <v>1</v>
      </c>
      <c r="D79" s="2">
        <v>3</v>
      </c>
      <c r="E79" s="2">
        <v>6</v>
      </c>
      <c r="F79" s="2">
        <f t="shared" si="3"/>
        <v>108</v>
      </c>
      <c r="G79" s="2">
        <v>0</v>
      </c>
      <c r="H79" s="2">
        <v>7</v>
      </c>
      <c r="I79" s="2">
        <v>0</v>
      </c>
      <c r="J79" s="2">
        <v>5</v>
      </c>
      <c r="K79" s="2">
        <v>0</v>
      </c>
      <c r="L79" s="3">
        <f t="shared" si="4"/>
        <v>12</v>
      </c>
      <c r="M79" s="3">
        <f t="shared" si="5"/>
        <v>85</v>
      </c>
      <c r="N79" s="2">
        <v>-11</v>
      </c>
    </row>
    <row r="80" spans="1:14" ht="15" customHeight="1">
      <c r="A80" s="7" t="s">
        <v>91</v>
      </c>
      <c r="B80" s="2">
        <v>164</v>
      </c>
      <c r="C80" s="2">
        <v>0</v>
      </c>
      <c r="D80" s="2">
        <v>11</v>
      </c>
      <c r="E80" s="2">
        <v>17</v>
      </c>
      <c r="F80" s="2">
        <f t="shared" si="3"/>
        <v>192</v>
      </c>
      <c r="G80" s="2">
        <v>1</v>
      </c>
      <c r="H80" s="2">
        <v>8</v>
      </c>
      <c r="I80" s="2">
        <v>0</v>
      </c>
      <c r="J80" s="2">
        <v>8</v>
      </c>
      <c r="K80" s="2">
        <v>0</v>
      </c>
      <c r="L80" s="3">
        <f t="shared" si="4"/>
        <v>17</v>
      </c>
      <c r="M80" s="3">
        <f t="shared" si="5"/>
        <v>172</v>
      </c>
      <c r="N80" s="2">
        <v>-3</v>
      </c>
    </row>
    <row r="81" spans="1:14" ht="15" customHeight="1">
      <c r="A81" s="7" t="s">
        <v>92</v>
      </c>
      <c r="B81" s="2">
        <v>81</v>
      </c>
      <c r="C81" s="2">
        <v>0</v>
      </c>
      <c r="D81" s="2">
        <v>7</v>
      </c>
      <c r="E81" s="2">
        <v>10</v>
      </c>
      <c r="F81" s="2">
        <f t="shared" si="3"/>
        <v>98</v>
      </c>
      <c r="G81" s="2">
        <v>0</v>
      </c>
      <c r="H81" s="2">
        <v>12</v>
      </c>
      <c r="I81" s="2">
        <v>1</v>
      </c>
      <c r="J81" s="2">
        <v>1</v>
      </c>
      <c r="K81" s="2">
        <v>0</v>
      </c>
      <c r="L81" s="3">
        <f t="shared" si="4"/>
        <v>14</v>
      </c>
      <c r="M81" s="3">
        <f t="shared" si="5"/>
        <v>81</v>
      </c>
      <c r="N81" s="2">
        <v>-3</v>
      </c>
    </row>
    <row r="82" spans="1:14" ht="15" customHeight="1">
      <c r="A82" s="7" t="s">
        <v>93</v>
      </c>
      <c r="B82" s="2">
        <v>184</v>
      </c>
      <c r="C82" s="2">
        <v>2</v>
      </c>
      <c r="D82" s="2">
        <v>9</v>
      </c>
      <c r="E82" s="2">
        <v>14</v>
      </c>
      <c r="F82" s="2">
        <f t="shared" si="3"/>
        <v>209</v>
      </c>
      <c r="G82" s="2">
        <v>0</v>
      </c>
      <c r="H82" s="2">
        <v>8</v>
      </c>
      <c r="I82" s="2">
        <v>0</v>
      </c>
      <c r="J82" s="2">
        <v>1</v>
      </c>
      <c r="K82" s="2">
        <v>0</v>
      </c>
      <c r="L82" s="3">
        <f t="shared" si="4"/>
        <v>9</v>
      </c>
      <c r="M82" s="3">
        <f t="shared" si="5"/>
        <v>196</v>
      </c>
      <c r="N82" s="2">
        <v>-4</v>
      </c>
    </row>
    <row r="83" spans="1:14" ht="15" customHeight="1">
      <c r="A83" s="7" t="s">
        <v>94</v>
      </c>
      <c r="B83" s="2">
        <v>250</v>
      </c>
      <c r="C83" s="2">
        <v>0</v>
      </c>
      <c r="D83" s="2">
        <v>40</v>
      </c>
      <c r="E83" s="2">
        <v>33</v>
      </c>
      <c r="F83" s="2">
        <f t="shared" si="3"/>
        <v>323</v>
      </c>
      <c r="G83" s="2">
        <v>0</v>
      </c>
      <c r="H83" s="2">
        <v>20</v>
      </c>
      <c r="I83" s="2">
        <v>2</v>
      </c>
      <c r="J83" s="2">
        <v>5</v>
      </c>
      <c r="K83" s="2">
        <v>0</v>
      </c>
      <c r="L83" s="3">
        <f t="shared" si="4"/>
        <v>27</v>
      </c>
      <c r="M83" s="3">
        <f t="shared" si="5"/>
        <v>294</v>
      </c>
      <c r="N83" s="2">
        <v>-2</v>
      </c>
    </row>
    <row r="84" spans="1:14" ht="15" customHeight="1">
      <c r="A84" s="7" t="s">
        <v>95</v>
      </c>
      <c r="B84" s="2">
        <v>46</v>
      </c>
      <c r="C84" s="2">
        <v>0</v>
      </c>
      <c r="D84" s="2">
        <v>1</v>
      </c>
      <c r="E84" s="2">
        <v>2</v>
      </c>
      <c r="F84" s="2">
        <f t="shared" si="3"/>
        <v>49</v>
      </c>
      <c r="G84" s="2">
        <v>0</v>
      </c>
      <c r="H84" s="2">
        <v>6</v>
      </c>
      <c r="I84" s="2">
        <v>0</v>
      </c>
      <c r="J84" s="2">
        <v>0</v>
      </c>
      <c r="K84" s="2">
        <v>0</v>
      </c>
      <c r="L84" s="3">
        <f t="shared" si="4"/>
        <v>6</v>
      </c>
      <c r="M84" s="3">
        <f t="shared" si="5"/>
        <v>44</v>
      </c>
      <c r="N84" s="2">
        <v>1</v>
      </c>
    </row>
    <row r="85" spans="1:14" ht="15" customHeight="1">
      <c r="A85" s="7" t="s">
        <v>96</v>
      </c>
      <c r="B85" s="2">
        <v>113</v>
      </c>
      <c r="C85" s="2">
        <v>0</v>
      </c>
      <c r="D85" s="2">
        <v>2</v>
      </c>
      <c r="E85" s="2">
        <v>11</v>
      </c>
      <c r="F85" s="2">
        <f t="shared" si="3"/>
        <v>126</v>
      </c>
      <c r="G85" s="2">
        <v>0</v>
      </c>
      <c r="H85" s="2">
        <v>0</v>
      </c>
      <c r="I85" s="2">
        <v>0</v>
      </c>
      <c r="J85" s="2">
        <v>8</v>
      </c>
      <c r="K85" s="2">
        <v>0</v>
      </c>
      <c r="L85" s="3">
        <f t="shared" si="4"/>
        <v>8</v>
      </c>
      <c r="M85" s="3">
        <f t="shared" si="5"/>
        <v>115</v>
      </c>
      <c r="N85" s="2">
        <v>-3</v>
      </c>
    </row>
    <row r="86" spans="1:14" ht="15" customHeight="1">
      <c r="A86" s="7" t="s">
        <v>97</v>
      </c>
      <c r="B86" s="2">
        <v>56</v>
      </c>
      <c r="C86" s="2">
        <v>0</v>
      </c>
      <c r="D86" s="2">
        <v>3</v>
      </c>
      <c r="E86" s="2">
        <v>0</v>
      </c>
      <c r="F86" s="2">
        <f t="shared" si="3"/>
        <v>59</v>
      </c>
      <c r="G86" s="2">
        <v>0</v>
      </c>
      <c r="H86" s="2">
        <v>6</v>
      </c>
      <c r="I86" s="2">
        <v>0</v>
      </c>
      <c r="J86" s="2">
        <v>4</v>
      </c>
      <c r="K86" s="2">
        <v>0</v>
      </c>
      <c r="L86" s="3">
        <f t="shared" si="4"/>
        <v>10</v>
      </c>
      <c r="M86" s="3">
        <f t="shared" si="5"/>
        <v>52</v>
      </c>
      <c r="N86" s="2">
        <v>3</v>
      </c>
    </row>
    <row r="87" spans="1:14" ht="15" customHeight="1">
      <c r="A87" s="7" t="s">
        <v>98</v>
      </c>
      <c r="B87" s="2">
        <v>349</v>
      </c>
      <c r="C87" s="2">
        <v>3</v>
      </c>
      <c r="D87" s="2">
        <v>24</v>
      </c>
      <c r="E87" s="2">
        <v>48</v>
      </c>
      <c r="F87" s="2">
        <f t="shared" si="3"/>
        <v>424</v>
      </c>
      <c r="G87" s="2">
        <v>0</v>
      </c>
      <c r="H87" s="2">
        <v>30</v>
      </c>
      <c r="I87" s="2">
        <v>0</v>
      </c>
      <c r="J87" s="2">
        <v>5</v>
      </c>
      <c r="K87" s="2">
        <v>0</v>
      </c>
      <c r="L87" s="3">
        <f t="shared" si="4"/>
        <v>35</v>
      </c>
      <c r="M87" s="3">
        <f t="shared" si="5"/>
        <v>369</v>
      </c>
      <c r="N87" s="2">
        <v>-20</v>
      </c>
    </row>
    <row r="88" spans="1:14" ht="15" customHeight="1">
      <c r="A88" s="7" t="s">
        <v>99</v>
      </c>
      <c r="B88" s="2">
        <v>134</v>
      </c>
      <c r="C88" s="2">
        <v>0</v>
      </c>
      <c r="D88" s="2">
        <v>3</v>
      </c>
      <c r="E88" s="2">
        <v>15</v>
      </c>
      <c r="F88" s="2">
        <f t="shared" si="3"/>
        <v>152</v>
      </c>
      <c r="G88" s="2">
        <v>1</v>
      </c>
      <c r="H88" s="2">
        <v>3</v>
      </c>
      <c r="I88" s="2">
        <v>0</v>
      </c>
      <c r="J88" s="2">
        <v>8</v>
      </c>
      <c r="K88" s="2">
        <v>0</v>
      </c>
      <c r="L88" s="3">
        <f t="shared" si="4"/>
        <v>12</v>
      </c>
      <c r="M88" s="3">
        <f t="shared" si="5"/>
        <v>137</v>
      </c>
      <c r="N88" s="2">
        <v>-3</v>
      </c>
    </row>
    <row r="89" spans="1:14" ht="15" customHeight="1">
      <c r="A89" s="7" t="s">
        <v>100</v>
      </c>
      <c r="B89" s="2">
        <v>355</v>
      </c>
      <c r="C89" s="2">
        <v>0</v>
      </c>
      <c r="D89" s="2">
        <v>25</v>
      </c>
      <c r="E89" s="2">
        <v>45</v>
      </c>
      <c r="F89" s="2">
        <f t="shared" si="3"/>
        <v>425</v>
      </c>
      <c r="G89" s="2">
        <v>1</v>
      </c>
      <c r="H89" s="2">
        <v>18</v>
      </c>
      <c r="I89" s="2">
        <v>3</v>
      </c>
      <c r="J89" s="2">
        <v>15</v>
      </c>
      <c r="K89" s="2">
        <v>0</v>
      </c>
      <c r="L89" s="3">
        <f t="shared" si="4"/>
        <v>37</v>
      </c>
      <c r="M89" s="3">
        <f t="shared" si="5"/>
        <v>387</v>
      </c>
      <c r="N89" s="2">
        <v>-1</v>
      </c>
    </row>
    <row r="90" spans="1:14" ht="15" customHeight="1">
      <c r="A90" s="7" t="s">
        <v>101</v>
      </c>
      <c r="B90" s="2">
        <v>96</v>
      </c>
      <c r="C90" s="2">
        <v>3</v>
      </c>
      <c r="D90" s="2">
        <v>4</v>
      </c>
      <c r="E90" s="2">
        <v>22</v>
      </c>
      <c r="F90" s="2">
        <f t="shared" si="3"/>
        <v>125</v>
      </c>
      <c r="G90" s="2">
        <v>0</v>
      </c>
      <c r="H90" s="2">
        <v>5</v>
      </c>
      <c r="I90" s="2">
        <v>0</v>
      </c>
      <c r="J90" s="2">
        <v>0</v>
      </c>
      <c r="K90" s="2">
        <v>0</v>
      </c>
      <c r="L90" s="3">
        <f t="shared" si="4"/>
        <v>5</v>
      </c>
      <c r="M90" s="3">
        <f t="shared" si="5"/>
        <v>120</v>
      </c>
      <c r="N90" s="2">
        <v>0</v>
      </c>
    </row>
    <row r="91" spans="1:14" ht="15" customHeight="1">
      <c r="A91" s="7" t="s">
        <v>102</v>
      </c>
      <c r="B91" s="2">
        <v>428</v>
      </c>
      <c r="C91" s="2">
        <v>5</v>
      </c>
      <c r="D91" s="2">
        <v>44</v>
      </c>
      <c r="E91" s="2">
        <v>55</v>
      </c>
      <c r="F91" s="2">
        <f t="shared" si="3"/>
        <v>532</v>
      </c>
      <c r="G91" s="2">
        <v>1</v>
      </c>
      <c r="H91" s="2">
        <v>30</v>
      </c>
      <c r="I91" s="2">
        <v>6</v>
      </c>
      <c r="J91" s="2">
        <v>5</v>
      </c>
      <c r="K91" s="2">
        <v>0</v>
      </c>
      <c r="L91" s="3">
        <f t="shared" si="4"/>
        <v>42</v>
      </c>
      <c r="M91" s="3">
        <f t="shared" si="5"/>
        <v>468</v>
      </c>
      <c r="N91" s="2">
        <v>-22</v>
      </c>
    </row>
    <row r="92" spans="1:14" ht="15" customHeight="1">
      <c r="A92" s="7" t="s">
        <v>103</v>
      </c>
      <c r="B92" s="2">
        <v>461</v>
      </c>
      <c r="C92" s="2">
        <v>5</v>
      </c>
      <c r="D92" s="2">
        <v>44</v>
      </c>
      <c r="E92" s="2">
        <v>56</v>
      </c>
      <c r="F92" s="2">
        <f t="shared" si="3"/>
        <v>566</v>
      </c>
      <c r="G92" s="2">
        <v>2</v>
      </c>
      <c r="H92" s="2">
        <v>38</v>
      </c>
      <c r="I92" s="2">
        <v>2</v>
      </c>
      <c r="J92" s="2">
        <v>4</v>
      </c>
      <c r="K92" s="2">
        <v>0</v>
      </c>
      <c r="L92" s="3">
        <f t="shared" si="4"/>
        <v>46</v>
      </c>
      <c r="M92" s="3">
        <f t="shared" si="5"/>
        <v>530</v>
      </c>
      <c r="N92" s="2">
        <v>10</v>
      </c>
    </row>
    <row r="93" spans="1:14" ht="15" customHeight="1">
      <c r="A93" s="7" t="s">
        <v>104</v>
      </c>
      <c r="B93" s="2">
        <v>115</v>
      </c>
      <c r="C93" s="2">
        <v>1</v>
      </c>
      <c r="D93" s="2">
        <v>9</v>
      </c>
      <c r="E93" s="2">
        <v>7</v>
      </c>
      <c r="F93" s="2">
        <f t="shared" si="3"/>
        <v>132</v>
      </c>
      <c r="G93" s="2">
        <v>1</v>
      </c>
      <c r="H93" s="2">
        <v>9</v>
      </c>
      <c r="I93" s="2">
        <v>1</v>
      </c>
      <c r="J93" s="2">
        <v>3</v>
      </c>
      <c r="K93" s="2">
        <v>0</v>
      </c>
      <c r="L93" s="3">
        <f t="shared" si="4"/>
        <v>14</v>
      </c>
      <c r="M93" s="3">
        <f t="shared" si="5"/>
        <v>118</v>
      </c>
      <c r="N93" s="2">
        <v>0</v>
      </c>
    </row>
    <row r="94" spans="1:14" ht="15" customHeight="1">
      <c r="A94" s="7" t="s">
        <v>105</v>
      </c>
      <c r="B94" s="2">
        <v>287</v>
      </c>
      <c r="C94" s="2">
        <v>2</v>
      </c>
      <c r="D94" s="2">
        <v>3</v>
      </c>
      <c r="E94" s="2">
        <v>53</v>
      </c>
      <c r="F94" s="2">
        <f t="shared" si="3"/>
        <v>345</v>
      </c>
      <c r="G94" s="2">
        <v>2</v>
      </c>
      <c r="H94" s="2">
        <v>11</v>
      </c>
      <c r="I94" s="2">
        <v>1</v>
      </c>
      <c r="J94" s="2">
        <v>1</v>
      </c>
      <c r="K94" s="2">
        <v>0</v>
      </c>
      <c r="L94" s="3">
        <f t="shared" si="4"/>
        <v>15</v>
      </c>
      <c r="M94" s="3">
        <f t="shared" si="5"/>
        <v>320</v>
      </c>
      <c r="N94" s="2">
        <v>-10</v>
      </c>
    </row>
    <row r="95" spans="1:14" ht="15" customHeight="1">
      <c r="A95" s="7" t="s">
        <v>106</v>
      </c>
      <c r="B95" s="2">
        <v>179</v>
      </c>
      <c r="C95" s="2">
        <v>3</v>
      </c>
      <c r="D95" s="2">
        <v>15</v>
      </c>
      <c r="E95" s="2">
        <v>21</v>
      </c>
      <c r="F95" s="2">
        <f t="shared" si="3"/>
        <v>218</v>
      </c>
      <c r="G95" s="2">
        <v>1</v>
      </c>
      <c r="H95" s="2">
        <v>20</v>
      </c>
      <c r="I95" s="2">
        <v>3</v>
      </c>
      <c r="J95" s="2">
        <v>0</v>
      </c>
      <c r="K95" s="2">
        <v>0</v>
      </c>
      <c r="L95" s="3">
        <f t="shared" si="4"/>
        <v>24</v>
      </c>
      <c r="M95" s="3">
        <f t="shared" si="5"/>
        <v>193</v>
      </c>
      <c r="N95" s="2">
        <v>-1</v>
      </c>
    </row>
    <row r="96" spans="1:14" ht="15" customHeight="1">
      <c r="A96" s="7" t="s">
        <v>107</v>
      </c>
      <c r="B96" s="2">
        <v>287</v>
      </c>
      <c r="C96" s="2">
        <v>2</v>
      </c>
      <c r="D96" s="2">
        <v>12</v>
      </c>
      <c r="E96" s="2">
        <v>38</v>
      </c>
      <c r="F96" s="2">
        <f t="shared" si="3"/>
        <v>339</v>
      </c>
      <c r="G96" s="2">
        <v>0</v>
      </c>
      <c r="H96" s="2">
        <v>24</v>
      </c>
      <c r="I96" s="2">
        <v>4</v>
      </c>
      <c r="J96" s="2">
        <v>8</v>
      </c>
      <c r="K96" s="2">
        <v>0</v>
      </c>
      <c r="L96" s="3">
        <f t="shared" si="4"/>
        <v>36</v>
      </c>
      <c r="M96" s="3">
        <f t="shared" si="5"/>
        <v>307</v>
      </c>
      <c r="N96" s="2">
        <v>4</v>
      </c>
    </row>
    <row r="97" spans="1:14" ht="15" customHeight="1">
      <c r="A97" s="7" t="s">
        <v>108</v>
      </c>
      <c r="B97" s="2">
        <v>164</v>
      </c>
      <c r="C97" s="2">
        <v>3</v>
      </c>
      <c r="D97" s="2">
        <v>15</v>
      </c>
      <c r="E97" s="2">
        <v>19</v>
      </c>
      <c r="F97" s="2">
        <f t="shared" si="3"/>
        <v>201</v>
      </c>
      <c r="G97" s="2">
        <v>1</v>
      </c>
      <c r="H97" s="2">
        <v>21</v>
      </c>
      <c r="I97" s="2">
        <v>0</v>
      </c>
      <c r="J97" s="2">
        <v>1</v>
      </c>
      <c r="K97" s="2">
        <v>0</v>
      </c>
      <c r="L97" s="3">
        <f t="shared" si="4"/>
        <v>23</v>
      </c>
      <c r="M97" s="3">
        <f t="shared" si="5"/>
        <v>176</v>
      </c>
      <c r="N97" s="2">
        <v>-2</v>
      </c>
    </row>
    <row r="98" spans="1:14" ht="15" customHeight="1">
      <c r="A98" s="7" t="s">
        <v>109</v>
      </c>
      <c r="B98" s="2">
        <v>70</v>
      </c>
      <c r="C98" s="2">
        <v>5</v>
      </c>
      <c r="D98" s="2">
        <v>10</v>
      </c>
      <c r="E98" s="2">
        <v>17</v>
      </c>
      <c r="F98" s="2">
        <f t="shared" si="3"/>
        <v>102</v>
      </c>
      <c r="G98" s="2">
        <v>0</v>
      </c>
      <c r="H98" s="2">
        <v>18</v>
      </c>
      <c r="I98" s="2">
        <v>0</v>
      </c>
      <c r="J98" s="2">
        <v>0</v>
      </c>
      <c r="K98" s="2">
        <v>0</v>
      </c>
      <c r="L98" s="3">
        <f t="shared" si="4"/>
        <v>18</v>
      </c>
      <c r="M98" s="3">
        <f t="shared" si="5"/>
        <v>83</v>
      </c>
      <c r="N98" s="2">
        <v>-1</v>
      </c>
    </row>
    <row r="99" spans="1:14" ht="15" customHeight="1">
      <c r="A99" s="8" t="s">
        <v>5</v>
      </c>
      <c r="B99" s="9">
        <f>SUM(B3:B98)</f>
        <v>27479</v>
      </c>
      <c r="C99" s="9">
        <f t="shared" ref="C99:N99" si="6">SUM(C3:C98)</f>
        <v>237</v>
      </c>
      <c r="D99" s="9">
        <f t="shared" si="6"/>
        <v>1647</v>
      </c>
      <c r="E99" s="9">
        <f t="shared" si="6"/>
        <v>2752</v>
      </c>
      <c r="F99" s="9">
        <f t="shared" si="6"/>
        <v>32115</v>
      </c>
      <c r="G99" s="9">
        <f t="shared" si="6"/>
        <v>65</v>
      </c>
      <c r="H99" s="9">
        <f t="shared" si="6"/>
        <v>1867</v>
      </c>
      <c r="I99" s="9">
        <f t="shared" si="6"/>
        <v>223</v>
      </c>
      <c r="J99" s="9">
        <f t="shared" si="6"/>
        <v>539</v>
      </c>
      <c r="K99" s="9">
        <f t="shared" si="6"/>
        <v>0</v>
      </c>
      <c r="L99" s="9">
        <f t="shared" si="6"/>
        <v>2694</v>
      </c>
      <c r="M99" s="9">
        <f t="shared" si="6"/>
        <v>29132</v>
      </c>
      <c r="N99" s="9">
        <f t="shared" si="6"/>
        <v>-289</v>
      </c>
    </row>
    <row r="102" spans="1:14">
      <c r="A102" s="10" t="s">
        <v>111</v>
      </c>
    </row>
  </sheetData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41933-3820-42D0-B5B8-D8787680A054}">
  <dimension ref="A1:N102"/>
  <sheetViews>
    <sheetView workbookViewId="0">
      <selection activeCell="T18" sqref="T18"/>
    </sheetView>
  </sheetViews>
  <sheetFormatPr defaultRowHeight="15"/>
  <cols>
    <col min="1" max="1" width="17.42578125" customWidth="1"/>
    <col min="14" max="14" width="11.7109375" customWidth="1"/>
  </cols>
  <sheetData>
    <row r="1" spans="1:14">
      <c r="A1" s="15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67.5">
      <c r="A2" s="11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5</v>
      </c>
      <c r="M2" s="13" t="s">
        <v>112</v>
      </c>
      <c r="N2" s="13" t="s">
        <v>110</v>
      </c>
    </row>
    <row r="3" spans="1:14" s="4" customFormat="1" ht="15" customHeight="1">
      <c r="A3" s="7" t="s">
        <v>14</v>
      </c>
      <c r="B3" s="2">
        <v>112</v>
      </c>
      <c r="C3" s="2">
        <v>2</v>
      </c>
      <c r="D3" s="2">
        <v>7</v>
      </c>
      <c r="E3" s="2">
        <v>31</v>
      </c>
      <c r="F3" s="3">
        <f>SUM(B3:E3)</f>
        <v>152</v>
      </c>
      <c r="G3" s="2">
        <v>0</v>
      </c>
      <c r="H3" s="2">
        <v>12</v>
      </c>
      <c r="I3" s="2">
        <v>0</v>
      </c>
      <c r="J3" s="2">
        <v>0</v>
      </c>
      <c r="K3" s="2">
        <v>0</v>
      </c>
      <c r="L3" s="3">
        <f>SUM(G3:K3)</f>
        <v>12</v>
      </c>
      <c r="M3" s="3">
        <f>F3-L3+N3</f>
        <v>132</v>
      </c>
      <c r="N3" s="2">
        <v>-8</v>
      </c>
    </row>
    <row r="4" spans="1:14" s="4" customFormat="1" ht="15" customHeight="1">
      <c r="A4" s="7" t="s">
        <v>15</v>
      </c>
      <c r="B4" s="2">
        <v>55</v>
      </c>
      <c r="C4" s="2">
        <v>3</v>
      </c>
      <c r="D4" s="2">
        <v>10</v>
      </c>
      <c r="E4" s="2">
        <v>9</v>
      </c>
      <c r="F4" s="3">
        <f t="shared" ref="F4:F67" si="0">SUM(B4:E4)</f>
        <v>77</v>
      </c>
      <c r="G4" s="2">
        <v>1</v>
      </c>
      <c r="H4" s="2">
        <v>8</v>
      </c>
      <c r="I4" s="2">
        <v>1</v>
      </c>
      <c r="J4" s="2">
        <v>1</v>
      </c>
      <c r="K4" s="2">
        <v>0</v>
      </c>
      <c r="L4" s="3">
        <f t="shared" ref="L4:L67" si="1">SUM(G4:K4)</f>
        <v>11</v>
      </c>
      <c r="M4" s="3">
        <f t="shared" ref="M4:M67" si="2">F4-L4+N4</f>
        <v>63</v>
      </c>
      <c r="N4" s="2">
        <v>-3</v>
      </c>
    </row>
    <row r="5" spans="1:14" s="4" customFormat="1" ht="15" customHeight="1">
      <c r="A5" s="7" t="s">
        <v>16</v>
      </c>
      <c r="B5" s="2">
        <v>77</v>
      </c>
      <c r="C5" s="2">
        <v>0</v>
      </c>
      <c r="D5" s="2">
        <v>6</v>
      </c>
      <c r="E5" s="2">
        <v>5</v>
      </c>
      <c r="F5" s="3">
        <f t="shared" si="0"/>
        <v>88</v>
      </c>
      <c r="G5" s="2">
        <v>0</v>
      </c>
      <c r="H5" s="2">
        <v>7</v>
      </c>
      <c r="I5" s="2">
        <v>0</v>
      </c>
      <c r="J5" s="2">
        <v>1</v>
      </c>
      <c r="K5" s="2">
        <v>0</v>
      </c>
      <c r="L5" s="3">
        <f t="shared" si="1"/>
        <v>8</v>
      </c>
      <c r="M5" s="3">
        <f t="shared" si="2"/>
        <v>78</v>
      </c>
      <c r="N5" s="2">
        <v>-2</v>
      </c>
    </row>
    <row r="6" spans="1:14" s="4" customFormat="1" ht="15" customHeight="1">
      <c r="A6" s="7" t="s">
        <v>17</v>
      </c>
      <c r="B6" s="2">
        <v>91</v>
      </c>
      <c r="C6" s="2">
        <v>1</v>
      </c>
      <c r="D6" s="2">
        <v>6</v>
      </c>
      <c r="E6" s="2">
        <v>9</v>
      </c>
      <c r="F6" s="3">
        <f t="shared" si="0"/>
        <v>107</v>
      </c>
      <c r="G6" s="2">
        <v>0</v>
      </c>
      <c r="H6" s="2">
        <v>10</v>
      </c>
      <c r="I6" s="2">
        <v>0</v>
      </c>
      <c r="J6" s="2">
        <v>1</v>
      </c>
      <c r="K6" s="2">
        <v>0</v>
      </c>
      <c r="L6" s="3">
        <f t="shared" si="1"/>
        <v>11</v>
      </c>
      <c r="M6" s="3">
        <f t="shared" si="2"/>
        <v>100</v>
      </c>
      <c r="N6" s="2">
        <v>4</v>
      </c>
    </row>
    <row r="7" spans="1:14" s="4" customFormat="1" ht="15" customHeight="1">
      <c r="A7" s="7" t="s">
        <v>18</v>
      </c>
      <c r="B7" s="2">
        <v>150</v>
      </c>
      <c r="C7" s="2">
        <v>0</v>
      </c>
      <c r="D7" s="2">
        <v>13</v>
      </c>
      <c r="E7" s="2">
        <v>22</v>
      </c>
      <c r="F7" s="3">
        <f t="shared" si="0"/>
        <v>185</v>
      </c>
      <c r="G7" s="2">
        <v>0</v>
      </c>
      <c r="H7" s="2">
        <v>17</v>
      </c>
      <c r="I7" s="2">
        <v>5</v>
      </c>
      <c r="J7" s="2">
        <v>2</v>
      </c>
      <c r="K7" s="2">
        <v>0</v>
      </c>
      <c r="L7" s="3">
        <f t="shared" si="1"/>
        <v>24</v>
      </c>
      <c r="M7" s="3">
        <f t="shared" si="2"/>
        <v>157</v>
      </c>
      <c r="N7" s="2">
        <v>-4</v>
      </c>
    </row>
    <row r="8" spans="1:14" s="4" customFormat="1" ht="15" customHeight="1">
      <c r="A8" s="7" t="s">
        <v>19</v>
      </c>
      <c r="B8" s="2">
        <v>92</v>
      </c>
      <c r="C8" s="2">
        <v>0</v>
      </c>
      <c r="D8" s="2">
        <v>22</v>
      </c>
      <c r="E8" s="2">
        <v>29</v>
      </c>
      <c r="F8" s="3">
        <f t="shared" si="0"/>
        <v>143</v>
      </c>
      <c r="G8" s="2">
        <v>0</v>
      </c>
      <c r="H8" s="2">
        <v>13</v>
      </c>
      <c r="I8" s="2">
        <v>1</v>
      </c>
      <c r="J8" s="2">
        <v>2</v>
      </c>
      <c r="K8" s="2">
        <v>0</v>
      </c>
      <c r="L8" s="3">
        <f t="shared" si="1"/>
        <v>16</v>
      </c>
      <c r="M8" s="3">
        <f t="shared" si="2"/>
        <v>117</v>
      </c>
      <c r="N8" s="2">
        <v>-10</v>
      </c>
    </row>
    <row r="9" spans="1:14" s="4" customFormat="1" ht="15" customHeight="1">
      <c r="A9" s="7" t="s">
        <v>20</v>
      </c>
      <c r="B9" s="2">
        <v>9</v>
      </c>
      <c r="C9" s="2">
        <v>1</v>
      </c>
      <c r="D9" s="2">
        <v>0</v>
      </c>
      <c r="E9" s="2">
        <v>0</v>
      </c>
      <c r="F9" s="3">
        <f t="shared" si="0"/>
        <v>10</v>
      </c>
      <c r="G9" s="2">
        <v>0</v>
      </c>
      <c r="H9" s="2">
        <v>2</v>
      </c>
      <c r="I9" s="2">
        <v>0</v>
      </c>
      <c r="J9" s="2">
        <v>3</v>
      </c>
      <c r="K9" s="2">
        <v>0</v>
      </c>
      <c r="L9" s="3">
        <f t="shared" si="1"/>
        <v>5</v>
      </c>
      <c r="M9" s="3">
        <f t="shared" si="2"/>
        <v>5</v>
      </c>
      <c r="N9" s="2">
        <v>0</v>
      </c>
    </row>
    <row r="10" spans="1:14" s="4" customFormat="1" ht="15" customHeight="1">
      <c r="A10" s="7" t="s">
        <v>21</v>
      </c>
      <c r="B10" s="2">
        <v>4</v>
      </c>
      <c r="C10" s="2">
        <v>0</v>
      </c>
      <c r="D10" s="2">
        <v>0</v>
      </c>
      <c r="E10" s="2">
        <v>0</v>
      </c>
      <c r="F10" s="3">
        <f t="shared" si="0"/>
        <v>4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3">
        <f t="shared" si="1"/>
        <v>0</v>
      </c>
      <c r="M10" s="3">
        <f t="shared" si="2"/>
        <v>5</v>
      </c>
      <c r="N10" s="2">
        <v>1</v>
      </c>
    </row>
    <row r="11" spans="1:14" s="4" customFormat="1" ht="15" customHeight="1">
      <c r="A11" s="7" t="s">
        <v>22</v>
      </c>
      <c r="B11" s="2">
        <v>66</v>
      </c>
      <c r="C11" s="2">
        <v>0</v>
      </c>
      <c r="D11" s="2">
        <v>13</v>
      </c>
      <c r="E11" s="2">
        <v>9</v>
      </c>
      <c r="F11" s="3">
        <f t="shared" si="0"/>
        <v>88</v>
      </c>
      <c r="G11" s="2">
        <v>0</v>
      </c>
      <c r="H11" s="2">
        <v>4</v>
      </c>
      <c r="I11" s="2">
        <v>1</v>
      </c>
      <c r="J11" s="2">
        <v>2</v>
      </c>
      <c r="K11" s="2">
        <v>0</v>
      </c>
      <c r="L11" s="3">
        <f t="shared" si="1"/>
        <v>7</v>
      </c>
      <c r="M11" s="3">
        <f t="shared" si="2"/>
        <v>82</v>
      </c>
      <c r="N11" s="2">
        <v>1</v>
      </c>
    </row>
    <row r="12" spans="1:14" s="4" customFormat="1" ht="15" customHeight="1">
      <c r="A12" s="7" t="s">
        <v>23</v>
      </c>
      <c r="B12" s="2">
        <v>161</v>
      </c>
      <c r="C12" s="2">
        <v>1</v>
      </c>
      <c r="D12" s="2">
        <v>19</v>
      </c>
      <c r="E12" s="2">
        <v>39</v>
      </c>
      <c r="F12" s="3">
        <f t="shared" si="0"/>
        <v>220</v>
      </c>
      <c r="G12" s="2">
        <v>0</v>
      </c>
      <c r="H12" s="2">
        <v>30</v>
      </c>
      <c r="I12" s="2">
        <v>2</v>
      </c>
      <c r="J12" s="2">
        <v>1</v>
      </c>
      <c r="K12" s="2">
        <v>0</v>
      </c>
      <c r="L12" s="3">
        <f t="shared" si="1"/>
        <v>33</v>
      </c>
      <c r="M12" s="3">
        <f t="shared" si="2"/>
        <v>184</v>
      </c>
      <c r="N12" s="2">
        <v>-3</v>
      </c>
    </row>
    <row r="13" spans="1:14" s="4" customFormat="1" ht="15" customHeight="1">
      <c r="A13" s="7" t="s">
        <v>24</v>
      </c>
      <c r="B13" s="2">
        <v>22</v>
      </c>
      <c r="C13" s="2">
        <v>0</v>
      </c>
      <c r="D13" s="2">
        <v>1</v>
      </c>
      <c r="E13" s="2">
        <v>4</v>
      </c>
      <c r="F13" s="3">
        <f t="shared" si="0"/>
        <v>27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3">
        <f t="shared" si="1"/>
        <v>0</v>
      </c>
      <c r="M13" s="3">
        <f t="shared" si="2"/>
        <v>25</v>
      </c>
      <c r="N13" s="2">
        <v>-2</v>
      </c>
    </row>
    <row r="14" spans="1:14" s="4" customFormat="1" ht="15" customHeight="1">
      <c r="A14" s="7" t="s">
        <v>25</v>
      </c>
      <c r="B14" s="2">
        <v>40</v>
      </c>
      <c r="C14" s="2">
        <v>0</v>
      </c>
      <c r="D14" s="2">
        <v>2</v>
      </c>
      <c r="E14" s="2">
        <v>4</v>
      </c>
      <c r="F14" s="3">
        <f t="shared" si="0"/>
        <v>46</v>
      </c>
      <c r="G14" s="2">
        <v>0</v>
      </c>
      <c r="H14" s="2">
        <v>2</v>
      </c>
      <c r="I14" s="2">
        <v>3</v>
      </c>
      <c r="J14" s="2">
        <v>0</v>
      </c>
      <c r="K14" s="2">
        <v>0</v>
      </c>
      <c r="L14" s="3">
        <f t="shared" si="1"/>
        <v>5</v>
      </c>
      <c r="M14" s="3">
        <f t="shared" si="2"/>
        <v>41</v>
      </c>
      <c r="N14" s="2">
        <v>0</v>
      </c>
    </row>
    <row r="15" spans="1:14" s="4" customFormat="1" ht="15" customHeight="1">
      <c r="A15" s="7" t="s">
        <v>26</v>
      </c>
      <c r="B15" s="2">
        <v>246</v>
      </c>
      <c r="C15" s="2">
        <v>0</v>
      </c>
      <c r="D15" s="2">
        <v>18</v>
      </c>
      <c r="E15" s="2">
        <v>76</v>
      </c>
      <c r="F15" s="3">
        <f t="shared" si="0"/>
        <v>340</v>
      </c>
      <c r="G15" s="2">
        <v>0</v>
      </c>
      <c r="H15" s="2">
        <v>29</v>
      </c>
      <c r="I15" s="2">
        <v>0</v>
      </c>
      <c r="J15" s="2">
        <v>2</v>
      </c>
      <c r="K15" s="2">
        <v>0</v>
      </c>
      <c r="L15" s="3">
        <f t="shared" si="1"/>
        <v>31</v>
      </c>
      <c r="M15" s="3">
        <f t="shared" si="2"/>
        <v>312</v>
      </c>
      <c r="N15" s="2">
        <v>3</v>
      </c>
    </row>
    <row r="16" spans="1:14" s="4" customFormat="1" ht="15" customHeight="1">
      <c r="A16" s="7" t="s">
        <v>27</v>
      </c>
      <c r="B16" s="2">
        <v>47</v>
      </c>
      <c r="C16" s="2">
        <v>0</v>
      </c>
      <c r="D16" s="2">
        <v>5</v>
      </c>
      <c r="E16" s="2">
        <v>10</v>
      </c>
      <c r="F16" s="3">
        <f t="shared" si="0"/>
        <v>62</v>
      </c>
      <c r="G16" s="2">
        <v>0</v>
      </c>
      <c r="H16" s="2">
        <v>1</v>
      </c>
      <c r="I16" s="2">
        <v>0</v>
      </c>
      <c r="J16" s="2">
        <v>1</v>
      </c>
      <c r="K16" s="2">
        <v>0</v>
      </c>
      <c r="L16" s="3">
        <f t="shared" si="1"/>
        <v>2</v>
      </c>
      <c r="M16" s="3">
        <f t="shared" si="2"/>
        <v>51</v>
      </c>
      <c r="N16" s="2">
        <v>-9</v>
      </c>
    </row>
    <row r="17" spans="1:14" s="4" customFormat="1" ht="15" customHeight="1">
      <c r="A17" s="7" t="s">
        <v>28</v>
      </c>
      <c r="B17" s="2">
        <v>180</v>
      </c>
      <c r="C17" s="2">
        <v>2</v>
      </c>
      <c r="D17" s="2">
        <v>14</v>
      </c>
      <c r="E17" s="2">
        <v>19</v>
      </c>
      <c r="F17" s="3">
        <f t="shared" si="0"/>
        <v>215</v>
      </c>
      <c r="G17" s="2">
        <v>0</v>
      </c>
      <c r="H17" s="2">
        <v>4</v>
      </c>
      <c r="I17" s="2">
        <v>1</v>
      </c>
      <c r="J17" s="2">
        <v>3</v>
      </c>
      <c r="K17" s="2">
        <v>0</v>
      </c>
      <c r="L17" s="3">
        <f t="shared" si="1"/>
        <v>8</v>
      </c>
      <c r="M17" s="3">
        <f t="shared" si="2"/>
        <v>210</v>
      </c>
      <c r="N17" s="2">
        <v>3</v>
      </c>
    </row>
    <row r="18" spans="1:14" s="4" customFormat="1" ht="15" customHeight="1">
      <c r="A18" s="7" t="s">
        <v>29</v>
      </c>
      <c r="B18" s="2">
        <v>68</v>
      </c>
      <c r="C18" s="2">
        <v>0</v>
      </c>
      <c r="D18" s="2">
        <v>6</v>
      </c>
      <c r="E18" s="2">
        <v>9</v>
      </c>
      <c r="F18" s="3">
        <f t="shared" si="0"/>
        <v>83</v>
      </c>
      <c r="G18" s="2">
        <v>0</v>
      </c>
      <c r="H18" s="2">
        <v>12</v>
      </c>
      <c r="I18" s="2">
        <v>2</v>
      </c>
      <c r="J18" s="2">
        <v>5</v>
      </c>
      <c r="K18" s="2">
        <v>0</v>
      </c>
      <c r="L18" s="3">
        <f t="shared" si="1"/>
        <v>19</v>
      </c>
      <c r="M18" s="3">
        <f t="shared" si="2"/>
        <v>60</v>
      </c>
      <c r="N18" s="2">
        <v>-4</v>
      </c>
    </row>
    <row r="19" spans="1:14" s="4" customFormat="1" ht="15" customHeight="1">
      <c r="A19" s="7" t="s">
        <v>30</v>
      </c>
      <c r="B19" s="2">
        <v>36</v>
      </c>
      <c r="C19" s="2">
        <v>0</v>
      </c>
      <c r="D19" s="2">
        <v>9</v>
      </c>
      <c r="E19" s="2">
        <v>27</v>
      </c>
      <c r="F19" s="3">
        <f t="shared" si="0"/>
        <v>72</v>
      </c>
      <c r="G19" s="2">
        <v>0</v>
      </c>
      <c r="H19" s="2">
        <v>4</v>
      </c>
      <c r="I19" s="2">
        <v>0</v>
      </c>
      <c r="J19" s="2">
        <v>0</v>
      </c>
      <c r="K19" s="2">
        <v>0</v>
      </c>
      <c r="L19" s="3">
        <f t="shared" si="1"/>
        <v>4</v>
      </c>
      <c r="M19" s="3">
        <f t="shared" si="2"/>
        <v>66</v>
      </c>
      <c r="N19" s="2">
        <v>-2</v>
      </c>
    </row>
    <row r="20" spans="1:14" s="4" customFormat="1" ht="15" customHeight="1">
      <c r="A20" s="7" t="s">
        <v>31</v>
      </c>
      <c r="B20" s="2">
        <v>67</v>
      </c>
      <c r="C20" s="2">
        <v>0</v>
      </c>
      <c r="D20" s="2">
        <v>14</v>
      </c>
      <c r="E20" s="2">
        <v>24</v>
      </c>
      <c r="F20" s="3">
        <f t="shared" si="0"/>
        <v>105</v>
      </c>
      <c r="G20" s="2">
        <v>1</v>
      </c>
      <c r="H20" s="2">
        <v>10</v>
      </c>
      <c r="I20" s="2">
        <v>1</v>
      </c>
      <c r="J20" s="2">
        <v>8</v>
      </c>
      <c r="K20" s="2">
        <v>0</v>
      </c>
      <c r="L20" s="3">
        <f t="shared" si="1"/>
        <v>20</v>
      </c>
      <c r="M20" s="3">
        <f t="shared" si="2"/>
        <v>84</v>
      </c>
      <c r="N20" s="2">
        <v>-1</v>
      </c>
    </row>
    <row r="21" spans="1:14" s="4" customFormat="1" ht="15" customHeight="1">
      <c r="A21" s="7" t="s">
        <v>32</v>
      </c>
      <c r="B21" s="2">
        <v>11</v>
      </c>
      <c r="C21" s="2">
        <v>0</v>
      </c>
      <c r="D21" s="2">
        <v>0</v>
      </c>
      <c r="E21" s="2">
        <v>2</v>
      </c>
      <c r="F21" s="3">
        <f t="shared" si="0"/>
        <v>13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3">
        <f t="shared" si="1"/>
        <v>0</v>
      </c>
      <c r="M21" s="3">
        <f t="shared" si="2"/>
        <v>15</v>
      </c>
      <c r="N21" s="2">
        <v>2</v>
      </c>
    </row>
    <row r="22" spans="1:14" s="4" customFormat="1" ht="15" customHeight="1">
      <c r="A22" s="7" t="s">
        <v>33</v>
      </c>
      <c r="B22" s="2">
        <v>178</v>
      </c>
      <c r="C22" s="2">
        <v>0</v>
      </c>
      <c r="D22" s="2">
        <v>27</v>
      </c>
      <c r="E22" s="2">
        <v>11</v>
      </c>
      <c r="F22" s="3">
        <f t="shared" si="0"/>
        <v>216</v>
      </c>
      <c r="G22" s="2">
        <v>0</v>
      </c>
      <c r="H22" s="2">
        <v>19</v>
      </c>
      <c r="I22" s="2">
        <v>2</v>
      </c>
      <c r="J22" s="2">
        <v>1</v>
      </c>
      <c r="K22" s="2">
        <v>0</v>
      </c>
      <c r="L22" s="3">
        <f t="shared" si="1"/>
        <v>22</v>
      </c>
      <c r="M22" s="3">
        <f t="shared" si="2"/>
        <v>187</v>
      </c>
      <c r="N22" s="2">
        <v>-7</v>
      </c>
    </row>
    <row r="23" spans="1:14" s="4" customFormat="1" ht="15" customHeight="1">
      <c r="A23" s="7" t="s">
        <v>34</v>
      </c>
      <c r="B23" s="2">
        <v>43</v>
      </c>
      <c r="C23" s="2">
        <v>0</v>
      </c>
      <c r="D23" s="2">
        <v>1</v>
      </c>
      <c r="E23" s="2">
        <v>3</v>
      </c>
      <c r="F23" s="3">
        <f t="shared" si="0"/>
        <v>47</v>
      </c>
      <c r="G23" s="2">
        <v>0</v>
      </c>
      <c r="H23" s="2">
        <v>2</v>
      </c>
      <c r="I23" s="2">
        <v>0</v>
      </c>
      <c r="J23" s="2">
        <v>1</v>
      </c>
      <c r="K23" s="2">
        <v>0</v>
      </c>
      <c r="L23" s="3">
        <f t="shared" si="1"/>
        <v>3</v>
      </c>
      <c r="M23" s="3">
        <f t="shared" si="2"/>
        <v>43</v>
      </c>
      <c r="N23" s="2">
        <v>-1</v>
      </c>
    </row>
    <row r="24" spans="1:14" s="4" customFormat="1" ht="15" customHeight="1">
      <c r="A24" s="7" t="s">
        <v>35</v>
      </c>
      <c r="B24" s="2">
        <v>406</v>
      </c>
      <c r="C24" s="2">
        <v>4</v>
      </c>
      <c r="D24" s="2">
        <v>25</v>
      </c>
      <c r="E24" s="2">
        <v>47</v>
      </c>
      <c r="F24" s="3">
        <f t="shared" si="0"/>
        <v>482</v>
      </c>
      <c r="G24" s="2">
        <v>2</v>
      </c>
      <c r="H24" s="2">
        <v>33</v>
      </c>
      <c r="I24" s="2">
        <v>2</v>
      </c>
      <c r="J24" s="2">
        <v>14</v>
      </c>
      <c r="K24" s="2">
        <v>0</v>
      </c>
      <c r="L24" s="3">
        <f t="shared" si="1"/>
        <v>51</v>
      </c>
      <c r="M24" s="3">
        <f t="shared" si="2"/>
        <v>438</v>
      </c>
      <c r="N24" s="2">
        <v>7</v>
      </c>
    </row>
    <row r="25" spans="1:14" s="4" customFormat="1" ht="15" customHeight="1">
      <c r="A25" s="7" t="s">
        <v>36</v>
      </c>
      <c r="B25" s="2">
        <v>62</v>
      </c>
      <c r="C25" s="2">
        <v>1</v>
      </c>
      <c r="D25" s="2">
        <v>3</v>
      </c>
      <c r="E25" s="2">
        <v>11</v>
      </c>
      <c r="F25" s="3">
        <f t="shared" si="0"/>
        <v>77</v>
      </c>
      <c r="G25" s="2">
        <v>0</v>
      </c>
      <c r="H25" s="2">
        <v>3</v>
      </c>
      <c r="I25" s="2">
        <v>0</v>
      </c>
      <c r="J25" s="2">
        <v>1</v>
      </c>
      <c r="K25" s="2">
        <v>0</v>
      </c>
      <c r="L25" s="3">
        <f t="shared" si="1"/>
        <v>4</v>
      </c>
      <c r="M25" s="3">
        <f t="shared" si="2"/>
        <v>73</v>
      </c>
      <c r="N25" s="2">
        <v>0</v>
      </c>
    </row>
    <row r="26" spans="1:14" s="4" customFormat="1" ht="15" customHeight="1">
      <c r="A26" s="7" t="s">
        <v>37</v>
      </c>
      <c r="B26" s="2">
        <v>28</v>
      </c>
      <c r="C26" s="2">
        <v>0</v>
      </c>
      <c r="D26" s="2">
        <v>2</v>
      </c>
      <c r="E26" s="2">
        <v>6</v>
      </c>
      <c r="F26" s="3">
        <f t="shared" si="0"/>
        <v>36</v>
      </c>
      <c r="G26" s="2">
        <v>0</v>
      </c>
      <c r="H26" s="2">
        <v>2</v>
      </c>
      <c r="I26" s="2">
        <v>1</v>
      </c>
      <c r="J26" s="2">
        <v>0</v>
      </c>
      <c r="K26" s="2">
        <v>0</v>
      </c>
      <c r="L26" s="3">
        <f t="shared" si="1"/>
        <v>3</v>
      </c>
      <c r="M26" s="3">
        <f t="shared" si="2"/>
        <v>35</v>
      </c>
      <c r="N26" s="2">
        <v>2</v>
      </c>
    </row>
    <row r="27" spans="1:14" s="4" customFormat="1" ht="15" customHeight="1">
      <c r="A27" s="7" t="s">
        <v>38</v>
      </c>
      <c r="B27" s="2">
        <v>44</v>
      </c>
      <c r="C27" s="2">
        <v>0</v>
      </c>
      <c r="D27" s="2">
        <v>6</v>
      </c>
      <c r="E27" s="2">
        <v>6</v>
      </c>
      <c r="F27" s="3">
        <f t="shared" si="0"/>
        <v>56</v>
      </c>
      <c r="G27" s="2">
        <v>1</v>
      </c>
      <c r="H27" s="2">
        <v>3</v>
      </c>
      <c r="I27" s="2">
        <v>2</v>
      </c>
      <c r="J27" s="2">
        <v>0</v>
      </c>
      <c r="K27" s="2">
        <v>0</v>
      </c>
      <c r="L27" s="3">
        <f t="shared" si="1"/>
        <v>6</v>
      </c>
      <c r="M27" s="3">
        <f t="shared" si="2"/>
        <v>50</v>
      </c>
      <c r="N27" s="2">
        <v>0</v>
      </c>
    </row>
    <row r="28" spans="1:14" s="4" customFormat="1" ht="15" customHeight="1">
      <c r="A28" s="7" t="s">
        <v>39</v>
      </c>
      <c r="B28" s="2">
        <v>101</v>
      </c>
      <c r="C28" s="2">
        <v>0</v>
      </c>
      <c r="D28" s="2">
        <v>7</v>
      </c>
      <c r="E28" s="2">
        <v>8</v>
      </c>
      <c r="F28" s="3">
        <f t="shared" si="0"/>
        <v>116</v>
      </c>
      <c r="G28" s="2">
        <v>0</v>
      </c>
      <c r="H28" s="2">
        <v>8</v>
      </c>
      <c r="I28" s="2">
        <v>0</v>
      </c>
      <c r="J28" s="2">
        <v>0</v>
      </c>
      <c r="K28" s="2">
        <v>0</v>
      </c>
      <c r="L28" s="3">
        <f t="shared" si="1"/>
        <v>8</v>
      </c>
      <c r="M28" s="3">
        <f t="shared" si="2"/>
        <v>101</v>
      </c>
      <c r="N28" s="2">
        <v>-7</v>
      </c>
    </row>
    <row r="29" spans="1:14" s="4" customFormat="1" ht="15" customHeight="1">
      <c r="A29" s="7" t="s">
        <v>40</v>
      </c>
      <c r="B29" s="2">
        <v>35</v>
      </c>
      <c r="C29" s="2">
        <v>1</v>
      </c>
      <c r="D29" s="2">
        <v>2</v>
      </c>
      <c r="E29" s="2">
        <v>3</v>
      </c>
      <c r="F29" s="3">
        <f t="shared" si="0"/>
        <v>41</v>
      </c>
      <c r="G29" s="2">
        <v>0</v>
      </c>
      <c r="H29" s="2">
        <v>4</v>
      </c>
      <c r="I29" s="2">
        <v>0</v>
      </c>
      <c r="J29" s="2">
        <v>0</v>
      </c>
      <c r="K29" s="2">
        <v>0</v>
      </c>
      <c r="L29" s="3">
        <f t="shared" si="1"/>
        <v>4</v>
      </c>
      <c r="M29" s="3">
        <f t="shared" si="2"/>
        <v>37</v>
      </c>
      <c r="N29" s="2">
        <v>0</v>
      </c>
    </row>
    <row r="30" spans="1:14" s="4" customFormat="1" ht="15" customHeight="1">
      <c r="A30" s="7" t="s">
        <v>41</v>
      </c>
      <c r="B30" s="2">
        <v>64</v>
      </c>
      <c r="C30" s="2">
        <v>0</v>
      </c>
      <c r="D30" s="2">
        <v>6</v>
      </c>
      <c r="E30" s="2">
        <v>1</v>
      </c>
      <c r="F30" s="3">
        <f t="shared" si="0"/>
        <v>71</v>
      </c>
      <c r="G30" s="2">
        <v>0</v>
      </c>
      <c r="H30" s="2">
        <v>8</v>
      </c>
      <c r="I30" s="2">
        <v>1</v>
      </c>
      <c r="J30" s="2">
        <v>0</v>
      </c>
      <c r="K30" s="2">
        <v>0</v>
      </c>
      <c r="L30" s="3">
        <f t="shared" si="1"/>
        <v>9</v>
      </c>
      <c r="M30" s="3">
        <f t="shared" si="2"/>
        <v>64</v>
      </c>
      <c r="N30" s="2">
        <v>2</v>
      </c>
    </row>
    <row r="31" spans="1:14" s="4" customFormat="1" ht="15" customHeight="1">
      <c r="A31" s="7" t="s">
        <v>42</v>
      </c>
      <c r="B31" s="2">
        <v>432</v>
      </c>
      <c r="C31" s="2">
        <v>2</v>
      </c>
      <c r="D31" s="2">
        <v>30</v>
      </c>
      <c r="E31" s="2">
        <v>53</v>
      </c>
      <c r="F31" s="3">
        <f t="shared" si="0"/>
        <v>517</v>
      </c>
      <c r="G31" s="2">
        <v>0</v>
      </c>
      <c r="H31" s="2">
        <v>30</v>
      </c>
      <c r="I31" s="2">
        <v>6</v>
      </c>
      <c r="J31" s="2">
        <v>5</v>
      </c>
      <c r="K31" s="2">
        <v>0</v>
      </c>
      <c r="L31" s="3">
        <f t="shared" si="1"/>
        <v>41</v>
      </c>
      <c r="M31" s="3">
        <f t="shared" si="2"/>
        <v>467</v>
      </c>
      <c r="N31" s="2">
        <v>-9</v>
      </c>
    </row>
    <row r="32" spans="1:14" s="4" customFormat="1" ht="15" customHeight="1">
      <c r="A32" s="7" t="s">
        <v>43</v>
      </c>
      <c r="B32" s="2">
        <v>119</v>
      </c>
      <c r="C32" s="2">
        <v>0</v>
      </c>
      <c r="D32" s="2">
        <v>5</v>
      </c>
      <c r="E32" s="2">
        <v>19</v>
      </c>
      <c r="F32" s="3">
        <f t="shared" si="0"/>
        <v>143</v>
      </c>
      <c r="G32" s="2">
        <v>0</v>
      </c>
      <c r="H32" s="2">
        <v>5</v>
      </c>
      <c r="I32" s="2">
        <v>1</v>
      </c>
      <c r="J32" s="2">
        <v>2</v>
      </c>
      <c r="K32" s="2">
        <v>0</v>
      </c>
      <c r="L32" s="3">
        <f t="shared" si="1"/>
        <v>8</v>
      </c>
      <c r="M32" s="3">
        <f t="shared" si="2"/>
        <v>132</v>
      </c>
      <c r="N32" s="2">
        <v>-3</v>
      </c>
    </row>
    <row r="33" spans="1:14" s="4" customFormat="1" ht="15" customHeight="1">
      <c r="A33" s="7" t="s">
        <v>44</v>
      </c>
      <c r="B33" s="2">
        <v>174</v>
      </c>
      <c r="C33" s="2">
        <v>0</v>
      </c>
      <c r="D33" s="2">
        <v>15</v>
      </c>
      <c r="E33" s="2">
        <v>24</v>
      </c>
      <c r="F33" s="3">
        <f t="shared" si="0"/>
        <v>213</v>
      </c>
      <c r="G33" s="2">
        <v>0</v>
      </c>
      <c r="H33" s="2">
        <v>22</v>
      </c>
      <c r="I33" s="2">
        <v>1</v>
      </c>
      <c r="J33" s="2">
        <v>2</v>
      </c>
      <c r="K33" s="2">
        <v>0</v>
      </c>
      <c r="L33" s="3">
        <f t="shared" si="1"/>
        <v>25</v>
      </c>
      <c r="M33" s="3">
        <f t="shared" si="2"/>
        <v>171</v>
      </c>
      <c r="N33" s="2">
        <v>-17</v>
      </c>
    </row>
    <row r="34" spans="1:14" s="4" customFormat="1" ht="15" customHeight="1">
      <c r="A34" s="7" t="s">
        <v>45</v>
      </c>
      <c r="B34" s="2">
        <v>14</v>
      </c>
      <c r="C34" s="2">
        <v>0</v>
      </c>
      <c r="D34" s="2">
        <v>1</v>
      </c>
      <c r="E34" s="2">
        <v>1</v>
      </c>
      <c r="F34" s="3">
        <f t="shared" si="0"/>
        <v>16</v>
      </c>
      <c r="G34" s="2">
        <v>0</v>
      </c>
      <c r="H34" s="2">
        <v>5</v>
      </c>
      <c r="I34" s="2">
        <v>0</v>
      </c>
      <c r="J34" s="2">
        <v>0</v>
      </c>
      <c r="K34" s="2">
        <v>0</v>
      </c>
      <c r="L34" s="3">
        <f t="shared" si="1"/>
        <v>5</v>
      </c>
      <c r="M34" s="3">
        <f t="shared" si="2"/>
        <v>11</v>
      </c>
      <c r="N34" s="2">
        <v>0</v>
      </c>
    </row>
    <row r="35" spans="1:14" s="4" customFormat="1" ht="15" customHeight="1">
      <c r="A35" s="7" t="s">
        <v>46</v>
      </c>
      <c r="B35" s="2">
        <v>34</v>
      </c>
      <c r="C35" s="2">
        <v>1</v>
      </c>
      <c r="D35" s="2">
        <v>8</v>
      </c>
      <c r="E35" s="2">
        <v>2</v>
      </c>
      <c r="F35" s="3">
        <f t="shared" si="0"/>
        <v>45</v>
      </c>
      <c r="G35" s="2">
        <v>0</v>
      </c>
      <c r="H35" s="2">
        <v>3</v>
      </c>
      <c r="I35" s="2">
        <v>2</v>
      </c>
      <c r="J35" s="2">
        <v>1</v>
      </c>
      <c r="K35" s="2">
        <v>0</v>
      </c>
      <c r="L35" s="3">
        <f t="shared" si="1"/>
        <v>6</v>
      </c>
      <c r="M35" s="3">
        <f t="shared" si="2"/>
        <v>38</v>
      </c>
      <c r="N35" s="2">
        <v>-1</v>
      </c>
    </row>
    <row r="36" spans="1:14" s="4" customFormat="1" ht="15" customHeight="1">
      <c r="A36" s="7" t="s">
        <v>47</v>
      </c>
      <c r="B36" s="2">
        <v>44</v>
      </c>
      <c r="C36" s="2">
        <v>1</v>
      </c>
      <c r="D36" s="2">
        <v>5</v>
      </c>
      <c r="E36" s="2">
        <v>8</v>
      </c>
      <c r="F36" s="3">
        <f t="shared" si="0"/>
        <v>58</v>
      </c>
      <c r="G36" s="2">
        <v>0</v>
      </c>
      <c r="H36" s="2">
        <v>0</v>
      </c>
      <c r="I36" s="2">
        <v>2</v>
      </c>
      <c r="J36" s="2">
        <v>2</v>
      </c>
      <c r="K36" s="2">
        <v>0</v>
      </c>
      <c r="L36" s="3">
        <f t="shared" si="1"/>
        <v>4</v>
      </c>
      <c r="M36" s="3">
        <f t="shared" si="2"/>
        <v>51</v>
      </c>
      <c r="N36" s="2">
        <v>-3</v>
      </c>
    </row>
    <row r="37" spans="1:14" s="4" customFormat="1" ht="15" customHeight="1">
      <c r="A37" s="7" t="s">
        <v>48</v>
      </c>
      <c r="B37" s="2">
        <v>4442</v>
      </c>
      <c r="C37" s="2">
        <v>47</v>
      </c>
      <c r="D37" s="2">
        <v>166</v>
      </c>
      <c r="E37" s="2">
        <v>344</v>
      </c>
      <c r="F37" s="3">
        <f t="shared" si="0"/>
        <v>4999</v>
      </c>
      <c r="G37" s="2">
        <v>14</v>
      </c>
      <c r="H37" s="2">
        <v>230</v>
      </c>
      <c r="I37" s="2">
        <v>24</v>
      </c>
      <c r="J37" s="2">
        <v>62</v>
      </c>
      <c r="K37" s="2">
        <v>0</v>
      </c>
      <c r="L37" s="3">
        <f t="shared" si="1"/>
        <v>330</v>
      </c>
      <c r="M37" s="3">
        <f t="shared" si="2"/>
        <v>4650</v>
      </c>
      <c r="N37" s="2">
        <v>-19</v>
      </c>
    </row>
    <row r="38" spans="1:14" s="4" customFormat="1" ht="15" customHeight="1">
      <c r="A38" s="7" t="s">
        <v>49</v>
      </c>
      <c r="B38" s="2">
        <v>188</v>
      </c>
      <c r="C38" s="2">
        <v>4</v>
      </c>
      <c r="D38" s="2">
        <v>8</v>
      </c>
      <c r="E38" s="2">
        <v>18</v>
      </c>
      <c r="F38" s="3">
        <f t="shared" si="0"/>
        <v>218</v>
      </c>
      <c r="G38" s="2">
        <v>1</v>
      </c>
      <c r="H38" s="2">
        <v>10</v>
      </c>
      <c r="I38" s="2">
        <v>0</v>
      </c>
      <c r="J38" s="2">
        <v>7</v>
      </c>
      <c r="K38" s="2">
        <v>0</v>
      </c>
      <c r="L38" s="3">
        <f t="shared" si="1"/>
        <v>18</v>
      </c>
      <c r="M38" s="3">
        <f t="shared" si="2"/>
        <v>201</v>
      </c>
      <c r="N38" s="2">
        <v>1</v>
      </c>
    </row>
    <row r="39" spans="1:14" s="4" customFormat="1" ht="15" customHeight="1">
      <c r="A39" s="7" t="s">
        <v>50</v>
      </c>
      <c r="B39" s="2">
        <v>366</v>
      </c>
      <c r="C39" s="2">
        <v>5</v>
      </c>
      <c r="D39" s="2">
        <v>13</v>
      </c>
      <c r="E39" s="2">
        <v>36</v>
      </c>
      <c r="F39" s="3">
        <f t="shared" si="0"/>
        <v>420</v>
      </c>
      <c r="G39" s="2">
        <v>0</v>
      </c>
      <c r="H39" s="2">
        <v>14</v>
      </c>
      <c r="I39" s="2">
        <v>7</v>
      </c>
      <c r="J39" s="2">
        <v>13</v>
      </c>
      <c r="K39" s="2">
        <v>0</v>
      </c>
      <c r="L39" s="3">
        <f t="shared" si="1"/>
        <v>34</v>
      </c>
      <c r="M39" s="3">
        <f t="shared" si="2"/>
        <v>380</v>
      </c>
      <c r="N39" s="2">
        <v>-6</v>
      </c>
    </row>
    <row r="40" spans="1:14" s="4" customFormat="1" ht="15" customHeight="1">
      <c r="A40" s="7" t="s">
        <v>51</v>
      </c>
      <c r="B40" s="2">
        <v>209</v>
      </c>
      <c r="C40" s="2">
        <v>1</v>
      </c>
      <c r="D40" s="2">
        <v>29</v>
      </c>
      <c r="E40" s="2">
        <v>57</v>
      </c>
      <c r="F40" s="3">
        <f t="shared" si="0"/>
        <v>296</v>
      </c>
      <c r="G40" s="2">
        <v>0</v>
      </c>
      <c r="H40" s="2">
        <v>20</v>
      </c>
      <c r="I40" s="2">
        <v>2</v>
      </c>
      <c r="J40" s="2">
        <v>2</v>
      </c>
      <c r="K40" s="2">
        <v>0</v>
      </c>
      <c r="L40" s="3">
        <f t="shared" si="1"/>
        <v>24</v>
      </c>
      <c r="M40" s="3">
        <f t="shared" si="2"/>
        <v>289</v>
      </c>
      <c r="N40" s="2">
        <v>17</v>
      </c>
    </row>
    <row r="41" spans="1:14" s="4" customFormat="1" ht="15" customHeight="1">
      <c r="A41" s="7" t="s">
        <v>52</v>
      </c>
      <c r="B41" s="2">
        <v>169</v>
      </c>
      <c r="C41" s="2">
        <v>0</v>
      </c>
      <c r="D41" s="2">
        <v>27</v>
      </c>
      <c r="E41" s="2">
        <v>30</v>
      </c>
      <c r="F41" s="3">
        <f t="shared" si="0"/>
        <v>226</v>
      </c>
      <c r="G41" s="2">
        <v>2</v>
      </c>
      <c r="H41" s="2">
        <v>13</v>
      </c>
      <c r="I41" s="2">
        <v>4</v>
      </c>
      <c r="J41" s="2">
        <v>2</v>
      </c>
      <c r="K41" s="2">
        <v>0</v>
      </c>
      <c r="L41" s="3">
        <f t="shared" si="1"/>
        <v>21</v>
      </c>
      <c r="M41" s="3">
        <f t="shared" si="2"/>
        <v>198</v>
      </c>
      <c r="N41" s="2">
        <v>-7</v>
      </c>
    </row>
    <row r="42" spans="1:14" s="4" customFormat="1" ht="15" customHeight="1">
      <c r="A42" s="7" t="s">
        <v>53</v>
      </c>
      <c r="B42" s="2">
        <v>70</v>
      </c>
      <c r="C42" s="2">
        <v>0</v>
      </c>
      <c r="D42" s="2">
        <v>6</v>
      </c>
      <c r="E42" s="2">
        <v>13</v>
      </c>
      <c r="F42" s="3">
        <f t="shared" si="0"/>
        <v>89</v>
      </c>
      <c r="G42" s="2">
        <v>0</v>
      </c>
      <c r="H42" s="2">
        <v>5</v>
      </c>
      <c r="I42" s="2">
        <v>0</v>
      </c>
      <c r="J42" s="2">
        <v>0</v>
      </c>
      <c r="K42" s="2">
        <v>0</v>
      </c>
      <c r="L42" s="3">
        <f t="shared" si="1"/>
        <v>5</v>
      </c>
      <c r="M42" s="3">
        <f t="shared" si="2"/>
        <v>77</v>
      </c>
      <c r="N42" s="2">
        <v>-7</v>
      </c>
    </row>
    <row r="43" spans="1:14" s="4" customFormat="1" ht="15" customHeight="1">
      <c r="A43" s="7" t="s">
        <v>54</v>
      </c>
      <c r="B43" s="2">
        <v>12</v>
      </c>
      <c r="C43" s="2">
        <v>0</v>
      </c>
      <c r="D43" s="2">
        <v>1</v>
      </c>
      <c r="E43" s="2">
        <v>1</v>
      </c>
      <c r="F43" s="3">
        <f t="shared" si="0"/>
        <v>14</v>
      </c>
      <c r="G43" s="2">
        <v>0</v>
      </c>
      <c r="H43" s="2">
        <v>3</v>
      </c>
      <c r="I43" s="2">
        <v>1</v>
      </c>
      <c r="J43" s="2">
        <v>0</v>
      </c>
      <c r="K43" s="2">
        <v>0</v>
      </c>
      <c r="L43" s="3">
        <f t="shared" si="1"/>
        <v>4</v>
      </c>
      <c r="M43" s="3">
        <f t="shared" si="2"/>
        <v>11</v>
      </c>
      <c r="N43" s="2">
        <v>1</v>
      </c>
    </row>
    <row r="44" spans="1:14" s="4" customFormat="1" ht="15" customHeight="1">
      <c r="A44" s="7" t="s">
        <v>55</v>
      </c>
      <c r="B44" s="2">
        <v>108</v>
      </c>
      <c r="C44" s="2">
        <v>1</v>
      </c>
      <c r="D44" s="2">
        <v>2</v>
      </c>
      <c r="E44" s="2">
        <v>1</v>
      </c>
      <c r="F44" s="3">
        <f t="shared" si="0"/>
        <v>112</v>
      </c>
      <c r="G44" s="2">
        <v>0</v>
      </c>
      <c r="H44" s="2">
        <v>5</v>
      </c>
      <c r="I44" s="2">
        <v>1</v>
      </c>
      <c r="J44" s="2">
        <v>3</v>
      </c>
      <c r="K44" s="2">
        <v>0</v>
      </c>
      <c r="L44" s="3">
        <f t="shared" si="1"/>
        <v>9</v>
      </c>
      <c r="M44" s="3">
        <f t="shared" si="2"/>
        <v>104</v>
      </c>
      <c r="N44" s="2">
        <v>1</v>
      </c>
    </row>
    <row r="45" spans="1:14" s="4" customFormat="1" ht="15" customHeight="1">
      <c r="A45" s="7" t="s">
        <v>56</v>
      </c>
      <c r="B45" s="2">
        <v>189</v>
      </c>
      <c r="C45" s="2">
        <v>2</v>
      </c>
      <c r="D45" s="2">
        <v>19</v>
      </c>
      <c r="E45" s="2">
        <v>31</v>
      </c>
      <c r="F45" s="3">
        <f t="shared" si="0"/>
        <v>241</v>
      </c>
      <c r="G45" s="2">
        <v>1</v>
      </c>
      <c r="H45" s="2">
        <v>19</v>
      </c>
      <c r="I45" s="2">
        <v>5</v>
      </c>
      <c r="J45" s="2">
        <v>1</v>
      </c>
      <c r="K45" s="2">
        <v>0</v>
      </c>
      <c r="L45" s="3">
        <f t="shared" si="1"/>
        <v>26</v>
      </c>
      <c r="M45" s="3">
        <f t="shared" si="2"/>
        <v>225</v>
      </c>
      <c r="N45" s="2">
        <v>10</v>
      </c>
    </row>
    <row r="46" spans="1:14" s="4" customFormat="1" ht="15" customHeight="1">
      <c r="A46" s="7" t="s">
        <v>57</v>
      </c>
      <c r="B46" s="2">
        <v>39</v>
      </c>
      <c r="C46" s="2">
        <v>1</v>
      </c>
      <c r="D46" s="2">
        <v>2</v>
      </c>
      <c r="E46" s="2">
        <v>2</v>
      </c>
      <c r="F46" s="3">
        <f t="shared" si="0"/>
        <v>44</v>
      </c>
      <c r="G46" s="2">
        <v>0</v>
      </c>
      <c r="H46" s="2">
        <v>3</v>
      </c>
      <c r="I46" s="2">
        <v>0</v>
      </c>
      <c r="J46" s="2">
        <v>0</v>
      </c>
      <c r="K46" s="2">
        <v>0</v>
      </c>
      <c r="L46" s="3">
        <f t="shared" si="1"/>
        <v>3</v>
      </c>
      <c r="M46" s="3">
        <f t="shared" si="2"/>
        <v>40</v>
      </c>
      <c r="N46" s="2">
        <v>-1</v>
      </c>
    </row>
    <row r="47" spans="1:14" s="4" customFormat="1" ht="15" customHeight="1">
      <c r="A47" s="7" t="s">
        <v>58</v>
      </c>
      <c r="B47" s="2">
        <v>23</v>
      </c>
      <c r="C47" s="2">
        <v>1</v>
      </c>
      <c r="D47" s="2">
        <v>1</v>
      </c>
      <c r="E47" s="2">
        <v>1</v>
      </c>
      <c r="F47" s="3">
        <f t="shared" si="0"/>
        <v>26</v>
      </c>
      <c r="G47" s="2">
        <v>0</v>
      </c>
      <c r="H47" s="2">
        <v>3</v>
      </c>
      <c r="I47" s="2">
        <v>1</v>
      </c>
      <c r="J47" s="2">
        <v>1</v>
      </c>
      <c r="K47" s="2">
        <v>0</v>
      </c>
      <c r="L47" s="3">
        <f t="shared" si="1"/>
        <v>5</v>
      </c>
      <c r="M47" s="3">
        <f t="shared" si="2"/>
        <v>18</v>
      </c>
      <c r="N47" s="2">
        <v>-3</v>
      </c>
    </row>
    <row r="48" spans="1:14" s="4" customFormat="1" ht="15" customHeight="1">
      <c r="A48" s="7" t="s">
        <v>59</v>
      </c>
      <c r="B48" s="2">
        <v>17</v>
      </c>
      <c r="C48" s="2">
        <v>0</v>
      </c>
      <c r="D48" s="2">
        <v>4</v>
      </c>
      <c r="E48" s="2">
        <v>7</v>
      </c>
      <c r="F48" s="3">
        <f t="shared" si="0"/>
        <v>28</v>
      </c>
      <c r="G48" s="2">
        <v>1</v>
      </c>
      <c r="H48" s="2">
        <v>6</v>
      </c>
      <c r="I48" s="2">
        <v>0</v>
      </c>
      <c r="J48" s="2">
        <v>0</v>
      </c>
      <c r="K48" s="2">
        <v>0</v>
      </c>
      <c r="L48" s="3">
        <f t="shared" si="1"/>
        <v>7</v>
      </c>
      <c r="M48" s="3">
        <f t="shared" si="2"/>
        <v>20</v>
      </c>
      <c r="N48" s="2">
        <v>-1</v>
      </c>
    </row>
    <row r="49" spans="1:14" s="4" customFormat="1" ht="15" customHeight="1">
      <c r="A49" s="7" t="s">
        <v>60</v>
      </c>
      <c r="B49" s="2">
        <v>15</v>
      </c>
      <c r="C49" s="2">
        <v>0</v>
      </c>
      <c r="D49" s="2">
        <v>2</v>
      </c>
      <c r="E49" s="2">
        <v>2</v>
      </c>
      <c r="F49" s="3">
        <f t="shared" si="0"/>
        <v>19</v>
      </c>
      <c r="G49" s="2">
        <v>0</v>
      </c>
      <c r="H49" s="2">
        <v>0</v>
      </c>
      <c r="I49" s="2">
        <v>1</v>
      </c>
      <c r="J49" s="2">
        <v>1</v>
      </c>
      <c r="K49" s="2">
        <v>0</v>
      </c>
      <c r="L49" s="3">
        <f t="shared" si="1"/>
        <v>2</v>
      </c>
      <c r="M49" s="3">
        <f t="shared" si="2"/>
        <v>18</v>
      </c>
      <c r="N49" s="2">
        <v>1</v>
      </c>
    </row>
    <row r="50" spans="1:14" s="4" customFormat="1" ht="15" customHeight="1">
      <c r="A50" s="7" t="s">
        <v>61</v>
      </c>
      <c r="B50" s="2">
        <v>423</v>
      </c>
      <c r="C50" s="2">
        <v>3</v>
      </c>
      <c r="D50" s="2">
        <v>26</v>
      </c>
      <c r="E50" s="2">
        <v>47</v>
      </c>
      <c r="F50" s="3">
        <f t="shared" si="0"/>
        <v>499</v>
      </c>
      <c r="G50" s="2">
        <v>2</v>
      </c>
      <c r="H50" s="2">
        <v>30</v>
      </c>
      <c r="I50" s="2">
        <v>3</v>
      </c>
      <c r="J50" s="2">
        <v>5</v>
      </c>
      <c r="K50" s="2">
        <v>0</v>
      </c>
      <c r="L50" s="3">
        <f t="shared" si="1"/>
        <v>40</v>
      </c>
      <c r="M50" s="3">
        <f t="shared" si="2"/>
        <v>459</v>
      </c>
      <c r="N50" s="2">
        <v>0</v>
      </c>
    </row>
    <row r="51" spans="1:14" s="4" customFormat="1" ht="15" customHeight="1">
      <c r="A51" s="7" t="s">
        <v>62</v>
      </c>
      <c r="B51" s="2">
        <v>35</v>
      </c>
      <c r="C51" s="2">
        <v>0</v>
      </c>
      <c r="D51" s="2">
        <v>5</v>
      </c>
      <c r="E51" s="2">
        <v>0</v>
      </c>
      <c r="F51" s="3">
        <f t="shared" si="0"/>
        <v>40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3">
        <f t="shared" si="1"/>
        <v>1</v>
      </c>
      <c r="M51" s="3">
        <f t="shared" si="2"/>
        <v>37</v>
      </c>
      <c r="N51" s="2">
        <v>-2</v>
      </c>
    </row>
    <row r="52" spans="1:14" s="4" customFormat="1" ht="15" customHeight="1">
      <c r="A52" s="7" t="s">
        <v>63</v>
      </c>
      <c r="B52" s="2">
        <v>43</v>
      </c>
      <c r="C52" s="2">
        <v>1</v>
      </c>
      <c r="D52" s="2">
        <v>3</v>
      </c>
      <c r="E52" s="2">
        <v>2</v>
      </c>
      <c r="F52" s="3">
        <f t="shared" si="0"/>
        <v>49</v>
      </c>
      <c r="G52" s="2">
        <v>0</v>
      </c>
      <c r="H52" s="2">
        <v>6</v>
      </c>
      <c r="I52" s="2">
        <v>0</v>
      </c>
      <c r="J52" s="2">
        <v>0</v>
      </c>
      <c r="K52" s="2">
        <v>0</v>
      </c>
      <c r="L52" s="3">
        <f t="shared" si="1"/>
        <v>6</v>
      </c>
      <c r="M52" s="3">
        <f t="shared" si="2"/>
        <v>46</v>
      </c>
      <c r="N52" s="2">
        <v>3</v>
      </c>
    </row>
    <row r="53" spans="1:14" s="4" customFormat="1" ht="15" customHeight="1">
      <c r="A53" s="7" t="s">
        <v>64</v>
      </c>
      <c r="B53" s="2">
        <v>65</v>
      </c>
      <c r="C53" s="2">
        <v>2</v>
      </c>
      <c r="D53" s="2">
        <v>2</v>
      </c>
      <c r="E53" s="2">
        <v>5</v>
      </c>
      <c r="F53" s="3">
        <f t="shared" si="0"/>
        <v>74</v>
      </c>
      <c r="G53" s="2">
        <v>0</v>
      </c>
      <c r="H53" s="2">
        <v>1</v>
      </c>
      <c r="I53" s="2">
        <v>0</v>
      </c>
      <c r="J53" s="2">
        <v>2</v>
      </c>
      <c r="K53" s="2">
        <v>0</v>
      </c>
      <c r="L53" s="3">
        <f t="shared" si="1"/>
        <v>3</v>
      </c>
      <c r="M53" s="3">
        <f t="shared" si="2"/>
        <v>67</v>
      </c>
      <c r="N53" s="2">
        <v>-4</v>
      </c>
    </row>
    <row r="54" spans="1:14" s="4" customFormat="1" ht="15" customHeight="1">
      <c r="A54" s="7" t="s">
        <v>65</v>
      </c>
      <c r="B54" s="2">
        <v>377</v>
      </c>
      <c r="C54" s="2">
        <v>3</v>
      </c>
      <c r="D54" s="2">
        <v>16</v>
      </c>
      <c r="E54" s="2">
        <v>56</v>
      </c>
      <c r="F54" s="3">
        <f t="shared" si="0"/>
        <v>452</v>
      </c>
      <c r="G54" s="2">
        <v>0</v>
      </c>
      <c r="H54" s="2">
        <v>29</v>
      </c>
      <c r="I54" s="2">
        <v>1</v>
      </c>
      <c r="J54" s="2">
        <v>4</v>
      </c>
      <c r="K54" s="2">
        <v>0</v>
      </c>
      <c r="L54" s="3">
        <f t="shared" si="1"/>
        <v>34</v>
      </c>
      <c r="M54" s="3">
        <f t="shared" si="2"/>
        <v>417</v>
      </c>
      <c r="N54" s="2">
        <v>-1</v>
      </c>
    </row>
    <row r="55" spans="1:14" s="4" customFormat="1" ht="15" customHeight="1">
      <c r="A55" s="7" t="s">
        <v>66</v>
      </c>
      <c r="B55" s="2">
        <v>53</v>
      </c>
      <c r="C55" s="2">
        <v>0</v>
      </c>
      <c r="D55" s="2">
        <v>5</v>
      </c>
      <c r="E55" s="2">
        <v>17</v>
      </c>
      <c r="F55" s="3">
        <f t="shared" si="0"/>
        <v>75</v>
      </c>
      <c r="G55" s="2">
        <v>0</v>
      </c>
      <c r="H55" s="2">
        <v>9</v>
      </c>
      <c r="I55" s="2">
        <v>0</v>
      </c>
      <c r="J55" s="2">
        <v>0</v>
      </c>
      <c r="K55" s="2">
        <v>0</v>
      </c>
      <c r="L55" s="3">
        <f t="shared" si="1"/>
        <v>9</v>
      </c>
      <c r="M55" s="3">
        <f t="shared" si="2"/>
        <v>64</v>
      </c>
      <c r="N55" s="2">
        <v>-2</v>
      </c>
    </row>
    <row r="56" spans="1:14" s="4" customFormat="1" ht="15" customHeight="1">
      <c r="A56" s="7" t="s">
        <v>67</v>
      </c>
      <c r="B56" s="2">
        <v>27</v>
      </c>
      <c r="C56" s="2">
        <v>0</v>
      </c>
      <c r="D56" s="2">
        <v>7</v>
      </c>
      <c r="E56" s="2">
        <v>0</v>
      </c>
      <c r="F56" s="3">
        <f t="shared" si="0"/>
        <v>34</v>
      </c>
      <c r="G56" s="2">
        <v>0</v>
      </c>
      <c r="H56" s="2">
        <v>0</v>
      </c>
      <c r="I56" s="2">
        <v>0</v>
      </c>
      <c r="J56" s="2">
        <v>2</v>
      </c>
      <c r="K56" s="2">
        <v>0</v>
      </c>
      <c r="L56" s="3">
        <f t="shared" si="1"/>
        <v>2</v>
      </c>
      <c r="M56" s="3">
        <f t="shared" si="2"/>
        <v>33</v>
      </c>
      <c r="N56" s="2">
        <v>1</v>
      </c>
    </row>
    <row r="57" spans="1:14" s="4" customFormat="1" ht="15" customHeight="1">
      <c r="A57" s="7" t="s">
        <v>68</v>
      </c>
      <c r="B57" s="2">
        <v>200</v>
      </c>
      <c r="C57" s="2">
        <v>1</v>
      </c>
      <c r="D57" s="2">
        <v>34</v>
      </c>
      <c r="E57" s="2">
        <v>68</v>
      </c>
      <c r="F57" s="3">
        <f t="shared" si="0"/>
        <v>303</v>
      </c>
      <c r="G57" s="2">
        <v>0</v>
      </c>
      <c r="H57" s="2">
        <v>32</v>
      </c>
      <c r="I57" s="2">
        <v>1</v>
      </c>
      <c r="J57" s="2">
        <v>0</v>
      </c>
      <c r="K57" s="2">
        <v>0</v>
      </c>
      <c r="L57" s="3">
        <f t="shared" si="1"/>
        <v>33</v>
      </c>
      <c r="M57" s="3">
        <f t="shared" si="2"/>
        <v>267</v>
      </c>
      <c r="N57" s="2">
        <v>-3</v>
      </c>
    </row>
    <row r="58" spans="1:14" s="4" customFormat="1" ht="15" customHeight="1">
      <c r="A58" s="7" t="s">
        <v>69</v>
      </c>
      <c r="B58" s="2">
        <v>31</v>
      </c>
      <c r="C58" s="2">
        <v>0</v>
      </c>
      <c r="D58" s="2">
        <v>3</v>
      </c>
      <c r="E58" s="2">
        <v>2</v>
      </c>
      <c r="F58" s="3">
        <f t="shared" si="0"/>
        <v>36</v>
      </c>
      <c r="G58" s="2">
        <v>0</v>
      </c>
      <c r="H58" s="2">
        <v>3</v>
      </c>
      <c r="I58" s="2">
        <v>0</v>
      </c>
      <c r="J58" s="2">
        <v>0</v>
      </c>
      <c r="K58" s="2">
        <v>0</v>
      </c>
      <c r="L58" s="3">
        <f t="shared" si="1"/>
        <v>3</v>
      </c>
      <c r="M58" s="3">
        <f t="shared" si="2"/>
        <v>32</v>
      </c>
      <c r="N58" s="2">
        <v>-1</v>
      </c>
    </row>
    <row r="59" spans="1:14" s="4" customFormat="1" ht="15" customHeight="1">
      <c r="A59" s="7" t="s">
        <v>70</v>
      </c>
      <c r="B59" s="2">
        <v>131</v>
      </c>
      <c r="C59" s="2">
        <v>2</v>
      </c>
      <c r="D59" s="2">
        <v>7</v>
      </c>
      <c r="E59" s="2">
        <v>19</v>
      </c>
      <c r="F59" s="3">
        <f t="shared" si="0"/>
        <v>159</v>
      </c>
      <c r="G59" s="2">
        <v>0</v>
      </c>
      <c r="H59" s="2">
        <v>13</v>
      </c>
      <c r="I59" s="2">
        <v>2</v>
      </c>
      <c r="J59" s="2">
        <v>1</v>
      </c>
      <c r="K59" s="2">
        <v>0</v>
      </c>
      <c r="L59" s="3">
        <f t="shared" si="1"/>
        <v>16</v>
      </c>
      <c r="M59" s="3">
        <f t="shared" si="2"/>
        <v>136</v>
      </c>
      <c r="N59" s="2">
        <v>-7</v>
      </c>
    </row>
    <row r="60" spans="1:14" s="4" customFormat="1" ht="15" customHeight="1">
      <c r="A60" s="7" t="s">
        <v>71</v>
      </c>
      <c r="B60" s="2">
        <v>4</v>
      </c>
      <c r="C60" s="2">
        <v>0</v>
      </c>
      <c r="D60" s="2">
        <v>2</v>
      </c>
      <c r="E60" s="2">
        <v>0</v>
      </c>
      <c r="F60" s="3">
        <f t="shared" si="0"/>
        <v>6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3">
        <f t="shared" si="1"/>
        <v>0</v>
      </c>
      <c r="M60" s="3">
        <f t="shared" si="2"/>
        <v>6</v>
      </c>
      <c r="N60" s="2">
        <v>0</v>
      </c>
    </row>
    <row r="61" spans="1:14" s="4" customFormat="1" ht="15" customHeight="1">
      <c r="A61" s="7" t="s">
        <v>72</v>
      </c>
      <c r="B61" s="2">
        <v>85</v>
      </c>
      <c r="C61" s="2">
        <v>0</v>
      </c>
      <c r="D61" s="2">
        <v>11</v>
      </c>
      <c r="E61" s="2">
        <v>10</v>
      </c>
      <c r="F61" s="3">
        <f t="shared" si="0"/>
        <v>106</v>
      </c>
      <c r="G61" s="2">
        <v>0</v>
      </c>
      <c r="H61" s="2">
        <v>5</v>
      </c>
      <c r="I61" s="2">
        <v>0</v>
      </c>
      <c r="J61" s="2">
        <v>1</v>
      </c>
      <c r="K61" s="2">
        <v>0</v>
      </c>
      <c r="L61" s="3">
        <f t="shared" si="1"/>
        <v>6</v>
      </c>
      <c r="M61" s="3">
        <f t="shared" si="2"/>
        <v>103</v>
      </c>
      <c r="N61" s="2">
        <v>3</v>
      </c>
    </row>
    <row r="62" spans="1:14" s="4" customFormat="1" ht="15" customHeight="1">
      <c r="A62" s="7" t="s">
        <v>73</v>
      </c>
      <c r="B62" s="2">
        <v>48</v>
      </c>
      <c r="C62" s="2">
        <v>0</v>
      </c>
      <c r="D62" s="2">
        <v>7</v>
      </c>
      <c r="E62" s="2">
        <v>12</v>
      </c>
      <c r="F62" s="3">
        <f t="shared" si="0"/>
        <v>67</v>
      </c>
      <c r="G62" s="2">
        <v>0</v>
      </c>
      <c r="H62" s="2">
        <v>7</v>
      </c>
      <c r="I62" s="2">
        <v>0</v>
      </c>
      <c r="J62" s="2">
        <v>0</v>
      </c>
      <c r="K62" s="2">
        <v>0</v>
      </c>
      <c r="L62" s="3">
        <f t="shared" si="1"/>
        <v>7</v>
      </c>
      <c r="M62" s="3">
        <f t="shared" si="2"/>
        <v>61</v>
      </c>
      <c r="N62" s="2">
        <v>1</v>
      </c>
    </row>
    <row r="63" spans="1:14" s="4" customFormat="1" ht="15" customHeight="1">
      <c r="A63" s="7" t="s">
        <v>74</v>
      </c>
      <c r="B63" s="2">
        <v>168</v>
      </c>
      <c r="C63" s="2">
        <v>0</v>
      </c>
      <c r="D63" s="2">
        <v>6</v>
      </c>
      <c r="E63" s="2">
        <v>12</v>
      </c>
      <c r="F63" s="3">
        <f t="shared" si="0"/>
        <v>186</v>
      </c>
      <c r="G63" s="2">
        <v>0</v>
      </c>
      <c r="H63" s="2">
        <v>7</v>
      </c>
      <c r="I63" s="2">
        <v>0</v>
      </c>
      <c r="J63" s="2">
        <v>5</v>
      </c>
      <c r="K63" s="2">
        <v>0</v>
      </c>
      <c r="L63" s="3">
        <f t="shared" si="1"/>
        <v>12</v>
      </c>
      <c r="M63" s="3">
        <f t="shared" si="2"/>
        <v>174</v>
      </c>
      <c r="N63" s="2">
        <v>0</v>
      </c>
    </row>
    <row r="64" spans="1:14" s="4" customFormat="1" ht="15" customHeight="1">
      <c r="A64" s="7" t="s">
        <v>75</v>
      </c>
      <c r="B64" s="2">
        <v>112</v>
      </c>
      <c r="C64" s="2">
        <v>0</v>
      </c>
      <c r="D64" s="2">
        <v>14</v>
      </c>
      <c r="E64" s="2">
        <v>15</v>
      </c>
      <c r="F64" s="3">
        <f t="shared" si="0"/>
        <v>141</v>
      </c>
      <c r="G64" s="2">
        <v>0</v>
      </c>
      <c r="H64" s="2">
        <v>8</v>
      </c>
      <c r="I64" s="2">
        <v>1</v>
      </c>
      <c r="J64" s="2">
        <v>6</v>
      </c>
      <c r="K64" s="2">
        <v>0</v>
      </c>
      <c r="L64" s="3">
        <f t="shared" si="1"/>
        <v>15</v>
      </c>
      <c r="M64" s="3">
        <f t="shared" si="2"/>
        <v>121</v>
      </c>
      <c r="N64" s="2">
        <v>-5</v>
      </c>
    </row>
    <row r="65" spans="1:14" s="4" customFormat="1" ht="15" customHeight="1">
      <c r="A65" s="7" t="s">
        <v>76</v>
      </c>
      <c r="B65" s="2">
        <v>121</v>
      </c>
      <c r="C65" s="2">
        <v>0</v>
      </c>
      <c r="D65" s="2">
        <v>7</v>
      </c>
      <c r="E65" s="2">
        <v>7</v>
      </c>
      <c r="F65" s="3">
        <f t="shared" si="0"/>
        <v>135</v>
      </c>
      <c r="G65" s="2">
        <v>0</v>
      </c>
      <c r="H65" s="2">
        <v>8</v>
      </c>
      <c r="I65" s="2">
        <v>0</v>
      </c>
      <c r="J65" s="2">
        <v>1</v>
      </c>
      <c r="K65" s="2">
        <v>0</v>
      </c>
      <c r="L65" s="3">
        <f t="shared" si="1"/>
        <v>9</v>
      </c>
      <c r="M65" s="3">
        <f t="shared" si="2"/>
        <v>126</v>
      </c>
      <c r="N65" s="2">
        <v>0</v>
      </c>
    </row>
    <row r="66" spans="1:14" s="4" customFormat="1" ht="15" customHeight="1">
      <c r="A66" s="7" t="s">
        <v>77</v>
      </c>
      <c r="B66" s="2">
        <v>97</v>
      </c>
      <c r="C66" s="2">
        <v>0</v>
      </c>
      <c r="D66" s="2">
        <v>4</v>
      </c>
      <c r="E66" s="2">
        <v>9</v>
      </c>
      <c r="F66" s="3">
        <f t="shared" si="0"/>
        <v>110</v>
      </c>
      <c r="G66" s="2">
        <v>0</v>
      </c>
      <c r="H66" s="2">
        <v>8</v>
      </c>
      <c r="I66" s="2">
        <v>2</v>
      </c>
      <c r="J66" s="2">
        <v>1</v>
      </c>
      <c r="K66" s="2">
        <v>0</v>
      </c>
      <c r="L66" s="3">
        <f t="shared" si="1"/>
        <v>11</v>
      </c>
      <c r="M66" s="3">
        <f t="shared" si="2"/>
        <v>100</v>
      </c>
      <c r="N66" s="2">
        <v>1</v>
      </c>
    </row>
    <row r="67" spans="1:14" s="4" customFormat="1" ht="15" customHeight="1">
      <c r="A67" s="7" t="s">
        <v>78</v>
      </c>
      <c r="B67" s="2">
        <v>140</v>
      </c>
      <c r="C67" s="2">
        <v>4</v>
      </c>
      <c r="D67" s="2">
        <v>7</v>
      </c>
      <c r="E67" s="2">
        <v>7</v>
      </c>
      <c r="F67" s="3">
        <f t="shared" si="0"/>
        <v>158</v>
      </c>
      <c r="G67" s="2">
        <v>0</v>
      </c>
      <c r="H67" s="2">
        <v>9</v>
      </c>
      <c r="I67" s="2">
        <v>0</v>
      </c>
      <c r="J67" s="2">
        <v>17</v>
      </c>
      <c r="K67" s="2">
        <v>0</v>
      </c>
      <c r="L67" s="3">
        <f t="shared" si="1"/>
        <v>26</v>
      </c>
      <c r="M67" s="3">
        <f t="shared" si="2"/>
        <v>132</v>
      </c>
      <c r="N67" s="2">
        <v>0</v>
      </c>
    </row>
    <row r="68" spans="1:14" s="4" customFormat="1" ht="15" customHeight="1">
      <c r="A68" s="7" t="s">
        <v>79</v>
      </c>
      <c r="B68" s="2">
        <v>84</v>
      </c>
      <c r="C68" s="2">
        <v>0</v>
      </c>
      <c r="D68" s="2">
        <v>1</v>
      </c>
      <c r="E68" s="2">
        <v>6</v>
      </c>
      <c r="F68" s="3">
        <f t="shared" ref="F68:F98" si="3">SUM(B68:E68)</f>
        <v>91</v>
      </c>
      <c r="G68" s="2">
        <v>1</v>
      </c>
      <c r="H68" s="2">
        <v>8</v>
      </c>
      <c r="I68" s="2">
        <v>0</v>
      </c>
      <c r="J68" s="2">
        <v>4</v>
      </c>
      <c r="K68" s="2">
        <v>0</v>
      </c>
      <c r="L68" s="3">
        <f t="shared" ref="L68:L98" si="4">SUM(G68:K68)</f>
        <v>13</v>
      </c>
      <c r="M68" s="3">
        <f t="shared" ref="M68:M98" si="5">F68-L68+N68</f>
        <v>79</v>
      </c>
      <c r="N68" s="2">
        <v>1</v>
      </c>
    </row>
    <row r="69" spans="1:14" s="4" customFormat="1" ht="15" customHeight="1">
      <c r="A69" s="7" t="s">
        <v>80</v>
      </c>
      <c r="B69" s="2">
        <v>109</v>
      </c>
      <c r="C69" s="2">
        <v>1</v>
      </c>
      <c r="D69" s="2">
        <v>5</v>
      </c>
      <c r="E69" s="2">
        <v>15</v>
      </c>
      <c r="F69" s="3">
        <f t="shared" si="3"/>
        <v>130</v>
      </c>
      <c r="G69" s="2">
        <v>0</v>
      </c>
      <c r="H69" s="2">
        <v>10</v>
      </c>
      <c r="I69" s="2">
        <v>1</v>
      </c>
      <c r="J69" s="2">
        <v>1</v>
      </c>
      <c r="K69" s="2">
        <v>0</v>
      </c>
      <c r="L69" s="3">
        <f t="shared" si="4"/>
        <v>12</v>
      </c>
      <c r="M69" s="3">
        <f t="shared" si="5"/>
        <v>113</v>
      </c>
      <c r="N69" s="2">
        <v>-5</v>
      </c>
    </row>
    <row r="70" spans="1:14" s="4" customFormat="1" ht="15" customHeight="1">
      <c r="A70" s="7" t="s">
        <v>81</v>
      </c>
      <c r="B70" s="2">
        <v>33</v>
      </c>
      <c r="C70" s="2">
        <v>0</v>
      </c>
      <c r="D70" s="2">
        <v>4</v>
      </c>
      <c r="E70" s="2">
        <v>8</v>
      </c>
      <c r="F70" s="3">
        <f t="shared" si="3"/>
        <v>45</v>
      </c>
      <c r="G70" s="2">
        <v>0</v>
      </c>
      <c r="H70" s="2">
        <v>3</v>
      </c>
      <c r="I70" s="2">
        <v>0</v>
      </c>
      <c r="J70" s="2">
        <v>0</v>
      </c>
      <c r="K70" s="2">
        <v>0</v>
      </c>
      <c r="L70" s="3">
        <f t="shared" si="4"/>
        <v>3</v>
      </c>
      <c r="M70" s="3">
        <f t="shared" si="5"/>
        <v>42</v>
      </c>
      <c r="N70" s="2">
        <v>0</v>
      </c>
    </row>
    <row r="71" spans="1:14" s="4" customFormat="1" ht="15" customHeight="1">
      <c r="A71" s="7" t="s">
        <v>82</v>
      </c>
      <c r="B71" s="2">
        <v>179</v>
      </c>
      <c r="C71" s="2">
        <v>5</v>
      </c>
      <c r="D71" s="2">
        <v>22</v>
      </c>
      <c r="E71" s="2">
        <v>11</v>
      </c>
      <c r="F71" s="3">
        <f t="shared" si="3"/>
        <v>217</v>
      </c>
      <c r="G71" s="2">
        <v>0</v>
      </c>
      <c r="H71" s="2">
        <v>4</v>
      </c>
      <c r="I71" s="2">
        <v>1</v>
      </c>
      <c r="J71" s="2">
        <v>4</v>
      </c>
      <c r="K71" s="2">
        <v>0</v>
      </c>
      <c r="L71" s="3">
        <f t="shared" si="4"/>
        <v>9</v>
      </c>
      <c r="M71" s="3">
        <f t="shared" si="5"/>
        <v>209</v>
      </c>
      <c r="N71" s="2">
        <v>1</v>
      </c>
    </row>
    <row r="72" spans="1:14" s="4" customFormat="1" ht="15" customHeight="1">
      <c r="A72" s="7" t="s">
        <v>83</v>
      </c>
      <c r="B72" s="2">
        <v>77</v>
      </c>
      <c r="C72" s="2">
        <v>0</v>
      </c>
      <c r="D72" s="2">
        <v>6</v>
      </c>
      <c r="E72" s="2">
        <v>3</v>
      </c>
      <c r="F72" s="3">
        <f t="shared" si="3"/>
        <v>86</v>
      </c>
      <c r="G72" s="2">
        <v>0</v>
      </c>
      <c r="H72" s="2">
        <v>11</v>
      </c>
      <c r="I72" s="2">
        <v>0</v>
      </c>
      <c r="J72" s="2">
        <v>4</v>
      </c>
      <c r="K72" s="2">
        <v>0</v>
      </c>
      <c r="L72" s="3">
        <f t="shared" si="4"/>
        <v>15</v>
      </c>
      <c r="M72" s="3">
        <f t="shared" si="5"/>
        <v>71</v>
      </c>
      <c r="N72" s="2">
        <v>0</v>
      </c>
    </row>
    <row r="73" spans="1:14" s="4" customFormat="1" ht="15" customHeight="1">
      <c r="A73" s="7" t="s">
        <v>84</v>
      </c>
      <c r="B73" s="2">
        <v>90</v>
      </c>
      <c r="C73" s="2">
        <v>2</v>
      </c>
      <c r="D73" s="2">
        <v>1</v>
      </c>
      <c r="E73" s="2">
        <v>6</v>
      </c>
      <c r="F73" s="3">
        <f t="shared" si="3"/>
        <v>99</v>
      </c>
      <c r="G73" s="2">
        <v>0</v>
      </c>
      <c r="H73" s="2">
        <v>10</v>
      </c>
      <c r="I73" s="2">
        <v>0</v>
      </c>
      <c r="J73" s="2">
        <v>0</v>
      </c>
      <c r="K73" s="2">
        <v>0</v>
      </c>
      <c r="L73" s="3">
        <f t="shared" si="4"/>
        <v>10</v>
      </c>
      <c r="M73" s="3">
        <f t="shared" si="5"/>
        <v>86</v>
      </c>
      <c r="N73" s="2">
        <v>-3</v>
      </c>
    </row>
    <row r="74" spans="1:14" s="4" customFormat="1" ht="15" customHeight="1">
      <c r="A74" s="7" t="s">
        <v>85</v>
      </c>
      <c r="B74" s="2">
        <v>16</v>
      </c>
      <c r="C74" s="2">
        <v>0</v>
      </c>
      <c r="D74" s="2">
        <v>0</v>
      </c>
      <c r="E74" s="2">
        <v>0</v>
      </c>
      <c r="F74" s="3">
        <f t="shared" si="3"/>
        <v>16</v>
      </c>
      <c r="G74" s="2">
        <v>0</v>
      </c>
      <c r="H74" s="2">
        <v>1</v>
      </c>
      <c r="I74" s="2">
        <v>0</v>
      </c>
      <c r="J74" s="2">
        <v>0</v>
      </c>
      <c r="K74" s="2">
        <v>0</v>
      </c>
      <c r="L74" s="3">
        <f t="shared" si="4"/>
        <v>1</v>
      </c>
      <c r="M74" s="3">
        <f t="shared" si="5"/>
        <v>15</v>
      </c>
      <c r="N74" s="2">
        <v>0</v>
      </c>
    </row>
    <row r="75" spans="1:14" s="4" customFormat="1" ht="15" customHeight="1">
      <c r="A75" s="7" t="s">
        <v>86</v>
      </c>
      <c r="B75" s="2">
        <v>57</v>
      </c>
      <c r="C75" s="2">
        <v>0</v>
      </c>
      <c r="D75" s="2">
        <v>4</v>
      </c>
      <c r="E75" s="2">
        <v>4</v>
      </c>
      <c r="F75" s="3">
        <f t="shared" si="3"/>
        <v>65</v>
      </c>
      <c r="G75" s="2">
        <v>1</v>
      </c>
      <c r="H75" s="2">
        <v>1</v>
      </c>
      <c r="I75" s="2">
        <v>1</v>
      </c>
      <c r="J75" s="2">
        <v>0</v>
      </c>
      <c r="K75" s="2">
        <v>0</v>
      </c>
      <c r="L75" s="3">
        <f t="shared" si="4"/>
        <v>3</v>
      </c>
      <c r="M75" s="3">
        <f t="shared" si="5"/>
        <v>59</v>
      </c>
      <c r="N75" s="2">
        <v>-3</v>
      </c>
    </row>
    <row r="76" spans="1:14" s="4" customFormat="1" ht="15" customHeight="1">
      <c r="A76" s="7" t="s">
        <v>87</v>
      </c>
      <c r="B76" s="2">
        <v>75</v>
      </c>
      <c r="C76" s="2">
        <v>1</v>
      </c>
      <c r="D76" s="2">
        <v>3</v>
      </c>
      <c r="E76" s="2">
        <v>2</v>
      </c>
      <c r="F76" s="3">
        <f t="shared" si="3"/>
        <v>81</v>
      </c>
      <c r="G76" s="2">
        <v>0</v>
      </c>
      <c r="H76" s="2">
        <v>5</v>
      </c>
      <c r="I76" s="2">
        <v>0</v>
      </c>
      <c r="J76" s="2">
        <v>3</v>
      </c>
      <c r="K76" s="2">
        <v>0</v>
      </c>
      <c r="L76" s="3">
        <f t="shared" si="4"/>
        <v>8</v>
      </c>
      <c r="M76" s="3">
        <f t="shared" si="5"/>
        <v>74</v>
      </c>
      <c r="N76" s="2">
        <v>1</v>
      </c>
    </row>
    <row r="77" spans="1:14" s="4" customFormat="1" ht="15" customHeight="1">
      <c r="A77" s="7" t="s">
        <v>88</v>
      </c>
      <c r="B77" s="2">
        <v>28</v>
      </c>
      <c r="C77" s="2">
        <v>0</v>
      </c>
      <c r="D77" s="2">
        <v>4</v>
      </c>
      <c r="E77" s="2">
        <v>2</v>
      </c>
      <c r="F77" s="3">
        <f t="shared" si="3"/>
        <v>34</v>
      </c>
      <c r="G77" s="2">
        <v>1</v>
      </c>
      <c r="H77" s="2">
        <v>2</v>
      </c>
      <c r="I77" s="2">
        <v>0</v>
      </c>
      <c r="J77" s="2">
        <v>2</v>
      </c>
      <c r="K77" s="2">
        <v>0</v>
      </c>
      <c r="L77" s="3">
        <f t="shared" si="4"/>
        <v>5</v>
      </c>
      <c r="M77" s="3">
        <f t="shared" si="5"/>
        <v>30</v>
      </c>
      <c r="N77" s="2">
        <v>1</v>
      </c>
    </row>
    <row r="78" spans="1:14" s="4" customFormat="1" ht="15" customHeight="1">
      <c r="A78" s="7" t="s">
        <v>89</v>
      </c>
      <c r="B78" s="2">
        <v>2</v>
      </c>
      <c r="C78" s="2">
        <v>0</v>
      </c>
      <c r="D78" s="2">
        <v>2</v>
      </c>
      <c r="E78" s="2">
        <v>0</v>
      </c>
      <c r="F78" s="3">
        <f t="shared" si="3"/>
        <v>4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3">
        <f t="shared" si="4"/>
        <v>0</v>
      </c>
      <c r="M78" s="3">
        <f t="shared" si="5"/>
        <v>4</v>
      </c>
      <c r="N78" s="2">
        <v>0</v>
      </c>
    </row>
    <row r="79" spans="1:14" s="4" customFormat="1" ht="15" customHeight="1">
      <c r="A79" s="7" t="s">
        <v>90</v>
      </c>
      <c r="B79" s="2">
        <v>58</v>
      </c>
      <c r="C79" s="2">
        <v>0</v>
      </c>
      <c r="D79" s="2">
        <v>3</v>
      </c>
      <c r="E79" s="2">
        <v>2</v>
      </c>
      <c r="F79" s="3">
        <f t="shared" si="3"/>
        <v>63</v>
      </c>
      <c r="G79" s="2">
        <v>0</v>
      </c>
      <c r="H79" s="2">
        <v>3</v>
      </c>
      <c r="I79" s="2">
        <v>0</v>
      </c>
      <c r="J79" s="2">
        <v>4</v>
      </c>
      <c r="K79" s="2">
        <v>0</v>
      </c>
      <c r="L79" s="3">
        <f t="shared" si="4"/>
        <v>7</v>
      </c>
      <c r="M79" s="3">
        <f t="shared" si="5"/>
        <v>48</v>
      </c>
      <c r="N79" s="2">
        <v>-8</v>
      </c>
    </row>
    <row r="80" spans="1:14" s="4" customFormat="1" ht="15" customHeight="1">
      <c r="A80" s="7" t="s">
        <v>91</v>
      </c>
      <c r="B80" s="2">
        <v>77</v>
      </c>
      <c r="C80" s="2">
        <v>0</v>
      </c>
      <c r="D80" s="2">
        <v>9</v>
      </c>
      <c r="E80" s="2">
        <v>6</v>
      </c>
      <c r="F80" s="3">
        <f t="shared" si="3"/>
        <v>92</v>
      </c>
      <c r="G80" s="2">
        <v>0</v>
      </c>
      <c r="H80" s="2">
        <v>5</v>
      </c>
      <c r="I80" s="2">
        <v>0</v>
      </c>
      <c r="J80" s="2">
        <v>4</v>
      </c>
      <c r="K80" s="2">
        <v>0</v>
      </c>
      <c r="L80" s="3">
        <f t="shared" si="4"/>
        <v>9</v>
      </c>
      <c r="M80" s="3">
        <f t="shared" si="5"/>
        <v>83</v>
      </c>
      <c r="N80" s="2">
        <v>0</v>
      </c>
    </row>
    <row r="81" spans="1:14" s="4" customFormat="1" ht="15" customHeight="1">
      <c r="A81" s="7" t="s">
        <v>92</v>
      </c>
      <c r="B81" s="2">
        <v>21</v>
      </c>
      <c r="C81" s="2">
        <v>0</v>
      </c>
      <c r="D81" s="2">
        <v>3</v>
      </c>
      <c r="E81" s="2">
        <v>2</v>
      </c>
      <c r="F81" s="3">
        <f t="shared" si="3"/>
        <v>26</v>
      </c>
      <c r="G81" s="2">
        <v>0</v>
      </c>
      <c r="H81" s="2">
        <v>4</v>
      </c>
      <c r="I81" s="2">
        <v>0</v>
      </c>
      <c r="J81" s="2">
        <v>0</v>
      </c>
      <c r="K81" s="2">
        <v>0</v>
      </c>
      <c r="L81" s="3">
        <f t="shared" si="4"/>
        <v>4</v>
      </c>
      <c r="M81" s="3">
        <f t="shared" si="5"/>
        <v>22</v>
      </c>
      <c r="N81" s="2">
        <v>0</v>
      </c>
    </row>
    <row r="82" spans="1:14" s="4" customFormat="1" ht="15" customHeight="1">
      <c r="A82" s="7" t="s">
        <v>93</v>
      </c>
      <c r="B82" s="2">
        <v>95</v>
      </c>
      <c r="C82" s="2">
        <v>1</v>
      </c>
      <c r="D82" s="2">
        <v>2</v>
      </c>
      <c r="E82" s="2">
        <v>6</v>
      </c>
      <c r="F82" s="3">
        <f t="shared" si="3"/>
        <v>104</v>
      </c>
      <c r="G82" s="2">
        <v>0</v>
      </c>
      <c r="H82" s="2">
        <v>5</v>
      </c>
      <c r="I82" s="2">
        <v>0</v>
      </c>
      <c r="J82" s="2">
        <v>1</v>
      </c>
      <c r="K82" s="2">
        <v>0</v>
      </c>
      <c r="L82" s="3">
        <f t="shared" si="4"/>
        <v>6</v>
      </c>
      <c r="M82" s="3">
        <f t="shared" si="5"/>
        <v>96</v>
      </c>
      <c r="N82" s="2">
        <v>-2</v>
      </c>
    </row>
    <row r="83" spans="1:14" s="4" customFormat="1" ht="15" customHeight="1">
      <c r="A83" s="7" t="s">
        <v>94</v>
      </c>
      <c r="B83" s="2">
        <v>140</v>
      </c>
      <c r="C83" s="2">
        <v>0</v>
      </c>
      <c r="D83" s="2">
        <v>25</v>
      </c>
      <c r="E83" s="2">
        <v>26</v>
      </c>
      <c r="F83" s="3">
        <f t="shared" si="3"/>
        <v>191</v>
      </c>
      <c r="G83" s="2">
        <v>0</v>
      </c>
      <c r="H83" s="2">
        <v>11</v>
      </c>
      <c r="I83" s="2">
        <v>0</v>
      </c>
      <c r="J83" s="2">
        <v>3</v>
      </c>
      <c r="K83" s="2">
        <v>0</v>
      </c>
      <c r="L83" s="3">
        <f t="shared" si="4"/>
        <v>14</v>
      </c>
      <c r="M83" s="3">
        <f t="shared" si="5"/>
        <v>179</v>
      </c>
      <c r="N83" s="2">
        <v>2</v>
      </c>
    </row>
    <row r="84" spans="1:14" s="4" customFormat="1" ht="15" customHeight="1">
      <c r="A84" s="7" t="s">
        <v>95</v>
      </c>
      <c r="B84" s="2">
        <v>17</v>
      </c>
      <c r="C84" s="2">
        <v>0</v>
      </c>
      <c r="D84" s="2">
        <v>1</v>
      </c>
      <c r="E84" s="2">
        <v>0</v>
      </c>
      <c r="F84" s="3">
        <f t="shared" si="3"/>
        <v>18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3">
        <f t="shared" si="4"/>
        <v>2</v>
      </c>
      <c r="M84" s="3">
        <f t="shared" si="5"/>
        <v>16</v>
      </c>
      <c r="N84" s="2">
        <v>0</v>
      </c>
    </row>
    <row r="85" spans="1:14" s="4" customFormat="1" ht="15" customHeight="1">
      <c r="A85" s="7" t="s">
        <v>96</v>
      </c>
      <c r="B85" s="2">
        <v>62</v>
      </c>
      <c r="C85" s="2">
        <v>0</v>
      </c>
      <c r="D85" s="2">
        <v>1</v>
      </c>
      <c r="E85" s="2">
        <v>2</v>
      </c>
      <c r="F85" s="3">
        <f t="shared" si="3"/>
        <v>65</v>
      </c>
      <c r="G85" s="2">
        <v>0</v>
      </c>
      <c r="H85" s="2">
        <v>0</v>
      </c>
      <c r="I85" s="2">
        <v>0</v>
      </c>
      <c r="J85" s="2">
        <v>6</v>
      </c>
      <c r="K85" s="2">
        <v>0</v>
      </c>
      <c r="L85" s="3">
        <f t="shared" si="4"/>
        <v>6</v>
      </c>
      <c r="M85" s="3">
        <f t="shared" si="5"/>
        <v>57</v>
      </c>
      <c r="N85" s="2">
        <v>-2</v>
      </c>
    </row>
    <row r="86" spans="1:14" s="4" customFormat="1" ht="15" customHeight="1">
      <c r="A86" s="7" t="s">
        <v>97</v>
      </c>
      <c r="B86" s="2">
        <v>20</v>
      </c>
      <c r="C86" s="2">
        <v>0</v>
      </c>
      <c r="D86" s="2">
        <v>3</v>
      </c>
      <c r="E86" s="2">
        <v>0</v>
      </c>
      <c r="F86" s="3">
        <f t="shared" si="3"/>
        <v>23</v>
      </c>
      <c r="G86" s="2">
        <v>0</v>
      </c>
      <c r="H86" s="2">
        <v>2</v>
      </c>
      <c r="I86" s="2">
        <v>0</v>
      </c>
      <c r="J86" s="2">
        <v>2</v>
      </c>
      <c r="K86" s="2">
        <v>0</v>
      </c>
      <c r="L86" s="3">
        <f t="shared" si="4"/>
        <v>4</v>
      </c>
      <c r="M86" s="3">
        <f t="shared" si="5"/>
        <v>22</v>
      </c>
      <c r="N86" s="2">
        <v>3</v>
      </c>
    </row>
    <row r="87" spans="1:14" s="4" customFormat="1" ht="15" customHeight="1">
      <c r="A87" s="7" t="s">
        <v>98</v>
      </c>
      <c r="B87" s="2">
        <v>231</v>
      </c>
      <c r="C87" s="2">
        <v>1</v>
      </c>
      <c r="D87" s="2">
        <v>12</v>
      </c>
      <c r="E87" s="2">
        <v>37</v>
      </c>
      <c r="F87" s="3">
        <f t="shared" si="3"/>
        <v>281</v>
      </c>
      <c r="G87" s="2">
        <v>0</v>
      </c>
      <c r="H87" s="2">
        <v>27</v>
      </c>
      <c r="I87" s="2">
        <v>0</v>
      </c>
      <c r="J87" s="2">
        <v>3</v>
      </c>
      <c r="K87" s="2">
        <v>0</v>
      </c>
      <c r="L87" s="3">
        <f t="shared" si="4"/>
        <v>30</v>
      </c>
      <c r="M87" s="3">
        <f t="shared" si="5"/>
        <v>233</v>
      </c>
      <c r="N87" s="2">
        <v>-18</v>
      </c>
    </row>
    <row r="88" spans="1:14" s="4" customFormat="1" ht="15" customHeight="1">
      <c r="A88" s="7" t="s">
        <v>99</v>
      </c>
      <c r="B88" s="2">
        <v>59</v>
      </c>
      <c r="C88" s="2">
        <v>0</v>
      </c>
      <c r="D88" s="2">
        <v>1</v>
      </c>
      <c r="E88" s="2">
        <v>12</v>
      </c>
      <c r="F88" s="3">
        <f t="shared" si="3"/>
        <v>72</v>
      </c>
      <c r="G88" s="2">
        <v>0</v>
      </c>
      <c r="H88" s="2">
        <v>3</v>
      </c>
      <c r="I88" s="2">
        <v>0</v>
      </c>
      <c r="J88" s="2">
        <v>3</v>
      </c>
      <c r="K88" s="2">
        <v>0</v>
      </c>
      <c r="L88" s="3">
        <f t="shared" si="4"/>
        <v>6</v>
      </c>
      <c r="M88" s="3">
        <f t="shared" si="5"/>
        <v>65</v>
      </c>
      <c r="N88" s="2">
        <v>-1</v>
      </c>
    </row>
    <row r="89" spans="1:14" s="4" customFormat="1" ht="15" customHeight="1">
      <c r="A89" s="7" t="s">
        <v>100</v>
      </c>
      <c r="B89" s="2">
        <v>162</v>
      </c>
      <c r="C89" s="2">
        <v>0</v>
      </c>
      <c r="D89" s="2">
        <v>12</v>
      </c>
      <c r="E89" s="2">
        <v>23</v>
      </c>
      <c r="F89" s="3">
        <f t="shared" si="3"/>
        <v>197</v>
      </c>
      <c r="G89" s="2">
        <v>1</v>
      </c>
      <c r="H89" s="2">
        <v>6</v>
      </c>
      <c r="I89" s="2">
        <v>1</v>
      </c>
      <c r="J89" s="2">
        <v>11</v>
      </c>
      <c r="K89" s="2">
        <v>0</v>
      </c>
      <c r="L89" s="3">
        <f t="shared" si="4"/>
        <v>19</v>
      </c>
      <c r="M89" s="3">
        <f t="shared" si="5"/>
        <v>177</v>
      </c>
      <c r="N89" s="2">
        <v>-1</v>
      </c>
    </row>
    <row r="90" spans="1:14" s="4" customFormat="1" ht="15" customHeight="1">
      <c r="A90" s="7" t="s">
        <v>101</v>
      </c>
      <c r="B90" s="2">
        <v>47</v>
      </c>
      <c r="C90" s="2">
        <v>2</v>
      </c>
      <c r="D90" s="2">
        <v>2</v>
      </c>
      <c r="E90" s="2">
        <v>17</v>
      </c>
      <c r="F90" s="3">
        <f t="shared" si="3"/>
        <v>68</v>
      </c>
      <c r="G90" s="2">
        <v>0</v>
      </c>
      <c r="H90" s="2">
        <v>4</v>
      </c>
      <c r="I90" s="2">
        <v>0</v>
      </c>
      <c r="J90" s="2">
        <v>0</v>
      </c>
      <c r="K90" s="2">
        <v>0</v>
      </c>
      <c r="L90" s="3">
        <f t="shared" si="4"/>
        <v>4</v>
      </c>
      <c r="M90" s="3">
        <f t="shared" si="5"/>
        <v>64</v>
      </c>
      <c r="N90" s="2">
        <v>0</v>
      </c>
    </row>
    <row r="91" spans="1:14" s="4" customFormat="1" ht="15" customHeight="1">
      <c r="A91" s="7" t="s">
        <v>102</v>
      </c>
      <c r="B91" s="2">
        <v>213</v>
      </c>
      <c r="C91" s="2">
        <v>2</v>
      </c>
      <c r="D91" s="2">
        <v>35</v>
      </c>
      <c r="E91" s="2">
        <v>29</v>
      </c>
      <c r="F91" s="3">
        <f t="shared" si="3"/>
        <v>279</v>
      </c>
      <c r="G91" s="2">
        <v>0</v>
      </c>
      <c r="H91" s="2">
        <v>17</v>
      </c>
      <c r="I91" s="2">
        <v>4</v>
      </c>
      <c r="J91" s="2">
        <v>2</v>
      </c>
      <c r="K91" s="2">
        <v>0</v>
      </c>
      <c r="L91" s="3">
        <f t="shared" si="4"/>
        <v>23</v>
      </c>
      <c r="M91" s="3">
        <f t="shared" si="5"/>
        <v>241</v>
      </c>
      <c r="N91" s="2">
        <v>-15</v>
      </c>
    </row>
    <row r="92" spans="1:14" s="4" customFormat="1" ht="15" customHeight="1">
      <c r="A92" s="7" t="s">
        <v>103</v>
      </c>
      <c r="B92" s="2">
        <v>239</v>
      </c>
      <c r="C92" s="2">
        <v>1</v>
      </c>
      <c r="D92" s="2">
        <v>28</v>
      </c>
      <c r="E92" s="2">
        <v>39</v>
      </c>
      <c r="F92" s="3">
        <f t="shared" si="3"/>
        <v>307</v>
      </c>
      <c r="G92" s="2">
        <v>1</v>
      </c>
      <c r="H92" s="2">
        <v>23</v>
      </c>
      <c r="I92" s="2">
        <v>0</v>
      </c>
      <c r="J92" s="2">
        <v>0</v>
      </c>
      <c r="K92" s="2">
        <v>0</v>
      </c>
      <c r="L92" s="3">
        <f t="shared" si="4"/>
        <v>24</v>
      </c>
      <c r="M92" s="3">
        <f t="shared" si="5"/>
        <v>288</v>
      </c>
      <c r="N92" s="2">
        <v>5</v>
      </c>
    </row>
    <row r="93" spans="1:14" s="4" customFormat="1" ht="15" customHeight="1">
      <c r="A93" s="7" t="s">
        <v>104</v>
      </c>
      <c r="B93" s="2">
        <v>40</v>
      </c>
      <c r="C93" s="2">
        <v>1</v>
      </c>
      <c r="D93" s="2">
        <v>5</v>
      </c>
      <c r="E93" s="2">
        <v>3</v>
      </c>
      <c r="F93" s="3">
        <f t="shared" si="3"/>
        <v>49</v>
      </c>
      <c r="G93" s="2">
        <v>0</v>
      </c>
      <c r="H93" s="2">
        <v>4</v>
      </c>
      <c r="I93" s="2">
        <v>0</v>
      </c>
      <c r="J93" s="2">
        <v>1</v>
      </c>
      <c r="K93" s="2">
        <v>0</v>
      </c>
      <c r="L93" s="3">
        <f t="shared" si="4"/>
        <v>5</v>
      </c>
      <c r="M93" s="3">
        <f t="shared" si="5"/>
        <v>43</v>
      </c>
      <c r="N93" s="2">
        <v>-1</v>
      </c>
    </row>
    <row r="94" spans="1:14" s="4" customFormat="1" ht="15" customHeight="1">
      <c r="A94" s="7" t="s">
        <v>105</v>
      </c>
      <c r="B94" s="2">
        <v>134</v>
      </c>
      <c r="C94" s="2">
        <v>0</v>
      </c>
      <c r="D94" s="2">
        <v>1</v>
      </c>
      <c r="E94" s="2">
        <v>32</v>
      </c>
      <c r="F94" s="3">
        <f t="shared" si="3"/>
        <v>167</v>
      </c>
      <c r="G94" s="2">
        <v>2</v>
      </c>
      <c r="H94" s="2">
        <v>6</v>
      </c>
      <c r="I94" s="2">
        <v>0</v>
      </c>
      <c r="J94" s="2">
        <v>0</v>
      </c>
      <c r="K94" s="2">
        <v>0</v>
      </c>
      <c r="L94" s="3">
        <f t="shared" si="4"/>
        <v>8</v>
      </c>
      <c r="M94" s="3">
        <f t="shared" si="5"/>
        <v>153</v>
      </c>
      <c r="N94" s="2">
        <v>-6</v>
      </c>
    </row>
    <row r="95" spans="1:14" s="4" customFormat="1" ht="15" customHeight="1">
      <c r="A95" s="7" t="s">
        <v>106</v>
      </c>
      <c r="B95" s="2">
        <v>86</v>
      </c>
      <c r="C95" s="2">
        <v>2</v>
      </c>
      <c r="D95" s="2">
        <v>8</v>
      </c>
      <c r="E95" s="2">
        <v>9</v>
      </c>
      <c r="F95" s="3">
        <f t="shared" si="3"/>
        <v>105</v>
      </c>
      <c r="G95" s="2">
        <v>0</v>
      </c>
      <c r="H95" s="2">
        <v>10</v>
      </c>
      <c r="I95" s="2">
        <v>1</v>
      </c>
      <c r="J95" s="2">
        <v>0</v>
      </c>
      <c r="K95" s="2">
        <v>0</v>
      </c>
      <c r="L95" s="3">
        <f t="shared" si="4"/>
        <v>11</v>
      </c>
      <c r="M95" s="3">
        <f t="shared" si="5"/>
        <v>93</v>
      </c>
      <c r="N95" s="2">
        <v>-1</v>
      </c>
    </row>
    <row r="96" spans="1:14" s="4" customFormat="1" ht="15" customHeight="1">
      <c r="A96" s="7" t="s">
        <v>107</v>
      </c>
      <c r="B96" s="2">
        <v>145</v>
      </c>
      <c r="C96" s="2">
        <v>0</v>
      </c>
      <c r="D96" s="2">
        <v>4</v>
      </c>
      <c r="E96" s="2">
        <v>24</v>
      </c>
      <c r="F96" s="3">
        <f t="shared" si="3"/>
        <v>173</v>
      </c>
      <c r="G96" s="2">
        <v>0</v>
      </c>
      <c r="H96" s="2">
        <v>13</v>
      </c>
      <c r="I96" s="2">
        <v>1</v>
      </c>
      <c r="J96" s="2">
        <v>5</v>
      </c>
      <c r="K96" s="2">
        <v>0</v>
      </c>
      <c r="L96" s="3">
        <f t="shared" si="4"/>
        <v>19</v>
      </c>
      <c r="M96" s="3">
        <f t="shared" si="5"/>
        <v>153</v>
      </c>
      <c r="N96" s="2">
        <v>-1</v>
      </c>
    </row>
    <row r="97" spans="1:14" s="4" customFormat="1" ht="15" customHeight="1">
      <c r="A97" s="7" t="s">
        <v>108</v>
      </c>
      <c r="B97" s="2">
        <v>84</v>
      </c>
      <c r="C97" s="2">
        <v>3</v>
      </c>
      <c r="D97" s="2">
        <v>8</v>
      </c>
      <c r="E97" s="2">
        <v>11</v>
      </c>
      <c r="F97" s="3">
        <f t="shared" si="3"/>
        <v>106</v>
      </c>
      <c r="G97" s="2">
        <v>0</v>
      </c>
      <c r="H97" s="2">
        <v>11</v>
      </c>
      <c r="I97" s="2">
        <v>0</v>
      </c>
      <c r="J97" s="2">
        <v>1</v>
      </c>
      <c r="K97" s="2">
        <v>0</v>
      </c>
      <c r="L97" s="3">
        <f t="shared" si="4"/>
        <v>12</v>
      </c>
      <c r="M97" s="3">
        <f t="shared" si="5"/>
        <v>92</v>
      </c>
      <c r="N97" s="2">
        <v>-2</v>
      </c>
    </row>
    <row r="98" spans="1:14" s="4" customFormat="1" ht="15" customHeight="1">
      <c r="A98" s="7" t="s">
        <v>109</v>
      </c>
      <c r="B98" s="2">
        <v>38</v>
      </c>
      <c r="C98" s="2">
        <v>4</v>
      </c>
      <c r="D98" s="2">
        <v>4</v>
      </c>
      <c r="E98" s="2">
        <v>7</v>
      </c>
      <c r="F98" s="3">
        <f t="shared" si="3"/>
        <v>53</v>
      </c>
      <c r="G98" s="2">
        <v>0</v>
      </c>
      <c r="H98" s="2">
        <v>9</v>
      </c>
      <c r="I98" s="2">
        <v>0</v>
      </c>
      <c r="J98" s="2">
        <v>0</v>
      </c>
      <c r="K98" s="2">
        <v>0</v>
      </c>
      <c r="L98" s="3">
        <f t="shared" si="4"/>
        <v>9</v>
      </c>
      <c r="M98" s="3">
        <f t="shared" si="5"/>
        <v>43</v>
      </c>
      <c r="N98" s="2">
        <v>-1</v>
      </c>
    </row>
    <row r="99" spans="1:14" s="4" customFormat="1" ht="15" customHeight="1">
      <c r="A99" s="8" t="s">
        <v>5</v>
      </c>
      <c r="B99" s="9">
        <f>SUM(B3:B98)</f>
        <v>14037</v>
      </c>
      <c r="C99" s="9">
        <f t="shared" ref="C99:N99" si="6">SUM(C3:C98)</f>
        <v>124</v>
      </c>
      <c r="D99" s="9">
        <f t="shared" si="6"/>
        <v>973</v>
      </c>
      <c r="E99" s="9">
        <f t="shared" si="6"/>
        <v>1706</v>
      </c>
      <c r="F99" s="9">
        <f t="shared" si="6"/>
        <v>16840</v>
      </c>
      <c r="G99" s="9">
        <f t="shared" si="6"/>
        <v>33</v>
      </c>
      <c r="H99" s="9">
        <f t="shared" si="6"/>
        <v>1039</v>
      </c>
      <c r="I99" s="9">
        <f t="shared" si="6"/>
        <v>103</v>
      </c>
      <c r="J99" s="9">
        <f t="shared" si="6"/>
        <v>262</v>
      </c>
      <c r="K99" s="9">
        <f t="shared" si="6"/>
        <v>0</v>
      </c>
      <c r="L99" s="9">
        <f t="shared" si="6"/>
        <v>1437</v>
      </c>
      <c r="M99" s="9">
        <f t="shared" si="6"/>
        <v>15247</v>
      </c>
      <c r="N99" s="9">
        <f t="shared" si="6"/>
        <v>-156</v>
      </c>
    </row>
    <row r="102" spans="1:14">
      <c r="A102" s="10" t="s">
        <v>111</v>
      </c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62BD3-B2C1-4C91-BC2C-9451FAE8C6E1}">
  <dimension ref="A1:N102"/>
  <sheetViews>
    <sheetView tabSelected="1" workbookViewId="0">
      <selection activeCell="M3" sqref="M3"/>
    </sheetView>
  </sheetViews>
  <sheetFormatPr defaultRowHeight="15"/>
  <cols>
    <col min="1" max="1" width="20" customWidth="1"/>
  </cols>
  <sheetData>
    <row r="1" spans="1:14">
      <c r="A1" s="18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</row>
    <row r="2" spans="1:14" ht="67.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5</v>
      </c>
      <c r="M2" s="6" t="s">
        <v>112</v>
      </c>
      <c r="N2" s="6" t="s">
        <v>110</v>
      </c>
    </row>
    <row r="3" spans="1:14" ht="15" customHeight="1">
      <c r="A3" s="7" t="s">
        <v>14</v>
      </c>
      <c r="B3" s="2">
        <v>86</v>
      </c>
      <c r="C3" s="2">
        <v>0</v>
      </c>
      <c r="D3" s="2">
        <v>7</v>
      </c>
      <c r="E3" s="2">
        <v>9</v>
      </c>
      <c r="F3" s="3">
        <f>SUM(B3:E3)</f>
        <v>102</v>
      </c>
      <c r="G3" s="2">
        <v>1</v>
      </c>
      <c r="H3" s="2">
        <v>2</v>
      </c>
      <c r="I3" s="2">
        <v>0</v>
      </c>
      <c r="J3" s="2">
        <v>0</v>
      </c>
      <c r="K3" s="2">
        <v>0</v>
      </c>
      <c r="L3" s="3">
        <f>SUM(G3:K3)</f>
        <v>3</v>
      </c>
      <c r="M3" s="3">
        <f>F3-L3+N3</f>
        <v>94</v>
      </c>
      <c r="N3" s="2">
        <v>-5</v>
      </c>
    </row>
    <row r="4" spans="1:14" ht="15" customHeight="1">
      <c r="A4" s="7" t="s">
        <v>15</v>
      </c>
      <c r="B4" s="2">
        <v>78</v>
      </c>
      <c r="C4" s="2">
        <v>1</v>
      </c>
      <c r="D4" s="2">
        <v>5</v>
      </c>
      <c r="E4" s="2">
        <v>10</v>
      </c>
      <c r="F4" s="3">
        <f t="shared" ref="F4:F67" si="0">SUM(B4:E4)</f>
        <v>94</v>
      </c>
      <c r="G4" s="2">
        <v>0</v>
      </c>
      <c r="H4" s="2">
        <v>9</v>
      </c>
      <c r="I4" s="2">
        <v>2</v>
      </c>
      <c r="J4" s="2">
        <v>2</v>
      </c>
      <c r="K4" s="2">
        <v>0</v>
      </c>
      <c r="L4" s="3">
        <f t="shared" ref="L4:L67" si="1">SUM(G4:K4)</f>
        <v>13</v>
      </c>
      <c r="M4" s="3">
        <f t="shared" ref="M4:M67" si="2">F4-L4+N4</f>
        <v>81</v>
      </c>
      <c r="N4" s="2">
        <v>0</v>
      </c>
    </row>
    <row r="5" spans="1:14" ht="15" customHeight="1">
      <c r="A5" s="7" t="s">
        <v>16</v>
      </c>
      <c r="B5" s="2">
        <v>61</v>
      </c>
      <c r="C5" s="2">
        <v>0</v>
      </c>
      <c r="D5" s="2">
        <v>3</v>
      </c>
      <c r="E5" s="2">
        <v>5</v>
      </c>
      <c r="F5" s="3">
        <f t="shared" si="0"/>
        <v>69</v>
      </c>
      <c r="G5" s="2">
        <v>0</v>
      </c>
      <c r="H5" s="2">
        <v>3</v>
      </c>
      <c r="I5" s="2">
        <v>0</v>
      </c>
      <c r="J5" s="2">
        <v>0</v>
      </c>
      <c r="K5" s="2">
        <v>0</v>
      </c>
      <c r="L5" s="3">
        <f t="shared" si="1"/>
        <v>3</v>
      </c>
      <c r="M5" s="3">
        <f t="shared" si="2"/>
        <v>66</v>
      </c>
      <c r="N5" s="2">
        <v>0</v>
      </c>
    </row>
    <row r="6" spans="1:14" ht="15" customHeight="1">
      <c r="A6" s="7" t="s">
        <v>17</v>
      </c>
      <c r="B6" s="2">
        <v>77</v>
      </c>
      <c r="C6" s="2">
        <v>0</v>
      </c>
      <c r="D6" s="2">
        <v>5</v>
      </c>
      <c r="E6" s="2">
        <v>7</v>
      </c>
      <c r="F6" s="3">
        <f t="shared" si="0"/>
        <v>89</v>
      </c>
      <c r="G6" s="2">
        <v>0</v>
      </c>
      <c r="H6" s="2">
        <v>7</v>
      </c>
      <c r="I6" s="2">
        <v>1</v>
      </c>
      <c r="J6" s="2">
        <v>3</v>
      </c>
      <c r="K6" s="2">
        <v>0</v>
      </c>
      <c r="L6" s="3">
        <f t="shared" si="1"/>
        <v>11</v>
      </c>
      <c r="M6" s="3">
        <f t="shared" si="2"/>
        <v>77</v>
      </c>
      <c r="N6" s="2">
        <v>-1</v>
      </c>
    </row>
    <row r="7" spans="1:14" ht="15" customHeight="1">
      <c r="A7" s="7" t="s">
        <v>18</v>
      </c>
      <c r="B7" s="2">
        <v>142</v>
      </c>
      <c r="C7" s="2">
        <v>4</v>
      </c>
      <c r="D7" s="2">
        <v>6</v>
      </c>
      <c r="E7" s="2">
        <v>3</v>
      </c>
      <c r="F7" s="3">
        <f t="shared" si="0"/>
        <v>155</v>
      </c>
      <c r="G7" s="2">
        <v>0</v>
      </c>
      <c r="H7" s="2">
        <v>9</v>
      </c>
      <c r="I7" s="2">
        <v>3</v>
      </c>
      <c r="J7" s="2">
        <v>1</v>
      </c>
      <c r="K7" s="2">
        <v>0</v>
      </c>
      <c r="L7" s="3">
        <f t="shared" si="1"/>
        <v>13</v>
      </c>
      <c r="M7" s="3">
        <f t="shared" si="2"/>
        <v>138</v>
      </c>
      <c r="N7" s="2">
        <v>-4</v>
      </c>
    </row>
    <row r="8" spans="1:14" ht="15" customHeight="1">
      <c r="A8" s="7" t="s">
        <v>19</v>
      </c>
      <c r="B8" s="2">
        <v>76</v>
      </c>
      <c r="C8" s="2">
        <v>1</v>
      </c>
      <c r="D8" s="2">
        <v>0</v>
      </c>
      <c r="E8" s="2">
        <v>8</v>
      </c>
      <c r="F8" s="3">
        <f t="shared" si="0"/>
        <v>85</v>
      </c>
      <c r="G8" s="2">
        <v>0</v>
      </c>
      <c r="H8" s="2">
        <v>7</v>
      </c>
      <c r="I8" s="2">
        <v>0</v>
      </c>
      <c r="J8" s="2">
        <v>1</v>
      </c>
      <c r="K8" s="2">
        <v>0</v>
      </c>
      <c r="L8" s="3">
        <f t="shared" si="1"/>
        <v>8</v>
      </c>
      <c r="M8" s="3">
        <f t="shared" si="2"/>
        <v>73</v>
      </c>
      <c r="N8" s="2">
        <v>-4</v>
      </c>
    </row>
    <row r="9" spans="1:14" ht="15" customHeight="1">
      <c r="A9" s="7" t="s">
        <v>20</v>
      </c>
      <c r="B9" s="2">
        <v>13</v>
      </c>
      <c r="C9" s="2">
        <v>0</v>
      </c>
      <c r="D9" s="2">
        <v>0</v>
      </c>
      <c r="E9" s="2">
        <v>1</v>
      </c>
      <c r="F9" s="3">
        <f t="shared" si="0"/>
        <v>14</v>
      </c>
      <c r="G9" s="2">
        <v>0</v>
      </c>
      <c r="H9" s="2">
        <v>3</v>
      </c>
      <c r="I9" s="2">
        <v>0</v>
      </c>
      <c r="J9" s="2">
        <v>0</v>
      </c>
      <c r="K9" s="2">
        <v>0</v>
      </c>
      <c r="L9" s="3">
        <f t="shared" si="1"/>
        <v>3</v>
      </c>
      <c r="M9" s="3">
        <f t="shared" si="2"/>
        <v>11</v>
      </c>
      <c r="N9" s="2">
        <v>0</v>
      </c>
    </row>
    <row r="10" spans="1:14" ht="15" customHeight="1">
      <c r="A10" s="7" t="s">
        <v>21</v>
      </c>
      <c r="B10" s="2">
        <v>18</v>
      </c>
      <c r="C10" s="2">
        <v>0</v>
      </c>
      <c r="D10" s="2">
        <v>1</v>
      </c>
      <c r="E10" s="2">
        <v>0</v>
      </c>
      <c r="F10" s="3">
        <f t="shared" si="0"/>
        <v>19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3">
        <f t="shared" si="1"/>
        <v>0</v>
      </c>
      <c r="M10" s="3">
        <f t="shared" si="2"/>
        <v>18</v>
      </c>
      <c r="N10" s="2">
        <v>-1</v>
      </c>
    </row>
    <row r="11" spans="1:14" ht="15" customHeight="1">
      <c r="A11" s="7" t="s">
        <v>22</v>
      </c>
      <c r="B11" s="2">
        <v>80</v>
      </c>
      <c r="C11" s="2">
        <v>1</v>
      </c>
      <c r="D11" s="2">
        <v>4</v>
      </c>
      <c r="E11" s="2">
        <v>4</v>
      </c>
      <c r="F11" s="3">
        <f t="shared" si="0"/>
        <v>89</v>
      </c>
      <c r="G11" s="2">
        <v>1</v>
      </c>
      <c r="H11" s="2">
        <v>5</v>
      </c>
      <c r="I11" s="2">
        <v>2</v>
      </c>
      <c r="J11" s="2">
        <v>0</v>
      </c>
      <c r="K11" s="2">
        <v>0</v>
      </c>
      <c r="L11" s="3">
        <f t="shared" si="1"/>
        <v>8</v>
      </c>
      <c r="M11" s="3">
        <f t="shared" si="2"/>
        <v>81</v>
      </c>
      <c r="N11" s="2">
        <v>0</v>
      </c>
    </row>
    <row r="12" spans="1:14" ht="15" customHeight="1">
      <c r="A12" s="7" t="s">
        <v>23</v>
      </c>
      <c r="B12" s="2">
        <v>93</v>
      </c>
      <c r="C12" s="2">
        <v>2</v>
      </c>
      <c r="D12" s="2">
        <v>3</v>
      </c>
      <c r="E12" s="2">
        <v>21</v>
      </c>
      <c r="F12" s="3">
        <f t="shared" si="0"/>
        <v>119</v>
      </c>
      <c r="G12" s="2">
        <v>1</v>
      </c>
      <c r="H12" s="2">
        <v>14</v>
      </c>
      <c r="I12" s="2">
        <v>0</v>
      </c>
      <c r="J12" s="2">
        <v>3</v>
      </c>
      <c r="K12" s="2">
        <v>0</v>
      </c>
      <c r="L12" s="3">
        <f t="shared" si="1"/>
        <v>18</v>
      </c>
      <c r="M12" s="3">
        <f t="shared" si="2"/>
        <v>99</v>
      </c>
      <c r="N12" s="2">
        <v>-2</v>
      </c>
    </row>
    <row r="13" spans="1:14" ht="15" customHeight="1">
      <c r="A13" s="7" t="s">
        <v>24</v>
      </c>
      <c r="B13" s="2">
        <v>26</v>
      </c>
      <c r="C13" s="2">
        <v>0</v>
      </c>
      <c r="D13" s="2">
        <v>1</v>
      </c>
      <c r="E13" s="2">
        <v>3</v>
      </c>
      <c r="F13" s="3">
        <f t="shared" si="0"/>
        <v>30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3">
        <f t="shared" si="1"/>
        <v>0</v>
      </c>
      <c r="M13" s="3">
        <f t="shared" si="2"/>
        <v>29</v>
      </c>
      <c r="N13" s="2">
        <v>-1</v>
      </c>
    </row>
    <row r="14" spans="1:14" ht="15" customHeight="1">
      <c r="A14" s="7" t="s">
        <v>25</v>
      </c>
      <c r="B14" s="2">
        <v>58</v>
      </c>
      <c r="C14" s="2">
        <v>0</v>
      </c>
      <c r="D14" s="2">
        <v>9</v>
      </c>
      <c r="E14" s="2">
        <v>4</v>
      </c>
      <c r="F14" s="3">
        <f t="shared" si="0"/>
        <v>71</v>
      </c>
      <c r="G14" s="2">
        <v>0</v>
      </c>
      <c r="H14" s="2">
        <v>2</v>
      </c>
      <c r="I14" s="2">
        <v>4</v>
      </c>
      <c r="J14" s="2">
        <v>1</v>
      </c>
      <c r="K14" s="2">
        <v>0</v>
      </c>
      <c r="L14" s="3">
        <f t="shared" si="1"/>
        <v>7</v>
      </c>
      <c r="M14" s="3">
        <f t="shared" si="2"/>
        <v>64</v>
      </c>
      <c r="N14" s="2">
        <v>0</v>
      </c>
    </row>
    <row r="15" spans="1:14" ht="15" customHeight="1">
      <c r="A15" s="7" t="s">
        <v>26</v>
      </c>
      <c r="B15" s="2">
        <v>153</v>
      </c>
      <c r="C15" s="2">
        <v>1</v>
      </c>
      <c r="D15" s="2">
        <v>11</v>
      </c>
      <c r="E15" s="2">
        <v>16</v>
      </c>
      <c r="F15" s="3">
        <f t="shared" si="0"/>
        <v>181</v>
      </c>
      <c r="G15" s="2">
        <v>0</v>
      </c>
      <c r="H15" s="2">
        <v>4</v>
      </c>
      <c r="I15" s="2">
        <v>1</v>
      </c>
      <c r="J15" s="2">
        <v>5</v>
      </c>
      <c r="K15" s="2">
        <v>0</v>
      </c>
      <c r="L15" s="3">
        <f t="shared" si="1"/>
        <v>10</v>
      </c>
      <c r="M15" s="3">
        <f t="shared" si="2"/>
        <v>169</v>
      </c>
      <c r="N15" s="2">
        <v>-2</v>
      </c>
    </row>
    <row r="16" spans="1:14" ht="15" customHeight="1">
      <c r="A16" s="7" t="s">
        <v>27</v>
      </c>
      <c r="B16" s="2">
        <v>50</v>
      </c>
      <c r="C16" s="2">
        <v>0</v>
      </c>
      <c r="D16" s="2">
        <v>3</v>
      </c>
      <c r="E16" s="2">
        <v>3</v>
      </c>
      <c r="F16" s="3">
        <f t="shared" si="0"/>
        <v>56</v>
      </c>
      <c r="G16" s="2">
        <v>0</v>
      </c>
      <c r="H16" s="2">
        <v>3</v>
      </c>
      <c r="I16" s="2">
        <v>1</v>
      </c>
      <c r="J16" s="2">
        <v>2</v>
      </c>
      <c r="K16" s="2">
        <v>0</v>
      </c>
      <c r="L16" s="3">
        <f t="shared" si="1"/>
        <v>6</v>
      </c>
      <c r="M16" s="3">
        <f t="shared" si="2"/>
        <v>49</v>
      </c>
      <c r="N16" s="2">
        <v>-1</v>
      </c>
    </row>
    <row r="17" spans="1:14" ht="15" customHeight="1">
      <c r="A17" s="7" t="s">
        <v>28</v>
      </c>
      <c r="B17" s="2">
        <v>233</v>
      </c>
      <c r="C17" s="2">
        <v>2</v>
      </c>
      <c r="D17" s="2">
        <v>10</v>
      </c>
      <c r="E17" s="2">
        <v>17</v>
      </c>
      <c r="F17" s="3">
        <f t="shared" si="0"/>
        <v>262</v>
      </c>
      <c r="G17" s="2">
        <v>0</v>
      </c>
      <c r="H17" s="2">
        <v>13</v>
      </c>
      <c r="I17" s="2">
        <v>4</v>
      </c>
      <c r="J17" s="2">
        <v>7</v>
      </c>
      <c r="K17" s="2">
        <v>0</v>
      </c>
      <c r="L17" s="3">
        <f t="shared" si="1"/>
        <v>24</v>
      </c>
      <c r="M17" s="3">
        <f t="shared" si="2"/>
        <v>236</v>
      </c>
      <c r="N17" s="2">
        <v>-2</v>
      </c>
    </row>
    <row r="18" spans="1:14" ht="15" customHeight="1">
      <c r="A18" s="7" t="s">
        <v>29</v>
      </c>
      <c r="B18" s="2">
        <v>43</v>
      </c>
      <c r="C18" s="2">
        <v>1</v>
      </c>
      <c r="D18" s="2">
        <v>0</v>
      </c>
      <c r="E18" s="2">
        <v>9</v>
      </c>
      <c r="F18" s="3">
        <f t="shared" si="0"/>
        <v>53</v>
      </c>
      <c r="G18" s="2">
        <v>0</v>
      </c>
      <c r="H18" s="2">
        <v>0</v>
      </c>
      <c r="I18" s="2">
        <v>1</v>
      </c>
      <c r="J18" s="2">
        <v>3</v>
      </c>
      <c r="K18" s="2">
        <v>0</v>
      </c>
      <c r="L18" s="3">
        <f t="shared" si="1"/>
        <v>4</v>
      </c>
      <c r="M18" s="3">
        <f t="shared" si="2"/>
        <v>46</v>
      </c>
      <c r="N18" s="2">
        <v>-3</v>
      </c>
    </row>
    <row r="19" spans="1:14" ht="15" customHeight="1">
      <c r="A19" s="7" t="s">
        <v>30</v>
      </c>
      <c r="B19" s="2">
        <v>51</v>
      </c>
      <c r="C19" s="2">
        <v>1</v>
      </c>
      <c r="D19" s="2">
        <v>4</v>
      </c>
      <c r="E19" s="2">
        <v>12</v>
      </c>
      <c r="F19" s="3">
        <f t="shared" si="0"/>
        <v>68</v>
      </c>
      <c r="G19" s="2">
        <v>0</v>
      </c>
      <c r="H19" s="2">
        <v>5</v>
      </c>
      <c r="I19" s="2">
        <v>0</v>
      </c>
      <c r="J19" s="2">
        <v>0</v>
      </c>
      <c r="K19" s="2">
        <v>0</v>
      </c>
      <c r="L19" s="3">
        <f t="shared" si="1"/>
        <v>5</v>
      </c>
      <c r="M19" s="3">
        <f t="shared" si="2"/>
        <v>63</v>
      </c>
      <c r="N19" s="2">
        <v>0</v>
      </c>
    </row>
    <row r="20" spans="1:14" ht="15" customHeight="1">
      <c r="A20" s="7" t="s">
        <v>31</v>
      </c>
      <c r="B20" s="2">
        <v>106</v>
      </c>
      <c r="C20" s="2">
        <v>0</v>
      </c>
      <c r="D20" s="2">
        <v>8</v>
      </c>
      <c r="E20" s="2">
        <v>16</v>
      </c>
      <c r="F20" s="3">
        <f t="shared" si="0"/>
        <v>130</v>
      </c>
      <c r="G20" s="2">
        <v>1</v>
      </c>
      <c r="H20" s="2">
        <v>11</v>
      </c>
      <c r="I20" s="2">
        <v>1</v>
      </c>
      <c r="J20" s="2">
        <v>11</v>
      </c>
      <c r="K20" s="2">
        <v>0</v>
      </c>
      <c r="L20" s="3">
        <f t="shared" si="1"/>
        <v>24</v>
      </c>
      <c r="M20" s="3">
        <f t="shared" si="2"/>
        <v>102</v>
      </c>
      <c r="N20" s="2">
        <v>-4</v>
      </c>
    </row>
    <row r="21" spans="1:14" ht="15" customHeight="1">
      <c r="A21" s="7" t="s">
        <v>32</v>
      </c>
      <c r="B21" s="2">
        <v>22</v>
      </c>
      <c r="C21" s="2">
        <v>0</v>
      </c>
      <c r="D21" s="2">
        <v>1</v>
      </c>
      <c r="E21" s="2">
        <v>2</v>
      </c>
      <c r="F21" s="3">
        <f t="shared" si="0"/>
        <v>25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3">
        <f t="shared" si="1"/>
        <v>1</v>
      </c>
      <c r="M21" s="3">
        <f t="shared" si="2"/>
        <v>23</v>
      </c>
      <c r="N21" s="2">
        <v>-1</v>
      </c>
    </row>
    <row r="22" spans="1:14" ht="15" customHeight="1">
      <c r="A22" s="7" t="s">
        <v>33</v>
      </c>
      <c r="B22" s="2">
        <v>185</v>
      </c>
      <c r="C22" s="2">
        <v>1</v>
      </c>
      <c r="D22" s="2">
        <v>29</v>
      </c>
      <c r="E22" s="2">
        <v>9</v>
      </c>
      <c r="F22" s="3">
        <f t="shared" si="0"/>
        <v>224</v>
      </c>
      <c r="G22" s="2">
        <v>0</v>
      </c>
      <c r="H22" s="2">
        <v>23</v>
      </c>
      <c r="I22" s="2">
        <v>0</v>
      </c>
      <c r="J22" s="2">
        <v>2</v>
      </c>
      <c r="K22" s="2">
        <v>0</v>
      </c>
      <c r="L22" s="3">
        <f t="shared" si="1"/>
        <v>25</v>
      </c>
      <c r="M22" s="3">
        <f t="shared" si="2"/>
        <v>203</v>
      </c>
      <c r="N22" s="2">
        <v>4</v>
      </c>
    </row>
    <row r="23" spans="1:14" ht="15" customHeight="1">
      <c r="A23" s="7" t="s">
        <v>34</v>
      </c>
      <c r="B23" s="2">
        <v>55</v>
      </c>
      <c r="C23" s="2">
        <v>0</v>
      </c>
      <c r="D23" s="2">
        <v>5</v>
      </c>
      <c r="E23" s="2">
        <v>4</v>
      </c>
      <c r="F23" s="3">
        <f t="shared" si="0"/>
        <v>64</v>
      </c>
      <c r="G23" s="2">
        <v>1</v>
      </c>
      <c r="H23" s="2">
        <v>3</v>
      </c>
      <c r="I23" s="2">
        <v>0</v>
      </c>
      <c r="J23" s="2">
        <v>0</v>
      </c>
      <c r="K23" s="2">
        <v>0</v>
      </c>
      <c r="L23" s="3">
        <f t="shared" si="1"/>
        <v>4</v>
      </c>
      <c r="M23" s="3">
        <f t="shared" si="2"/>
        <v>57</v>
      </c>
      <c r="N23" s="2">
        <v>-3</v>
      </c>
    </row>
    <row r="24" spans="1:14" ht="15" customHeight="1">
      <c r="A24" s="7" t="s">
        <v>35</v>
      </c>
      <c r="B24" s="2">
        <v>382</v>
      </c>
      <c r="C24" s="2">
        <v>5</v>
      </c>
      <c r="D24" s="2">
        <v>14</v>
      </c>
      <c r="E24" s="2">
        <v>18</v>
      </c>
      <c r="F24" s="3">
        <f t="shared" si="0"/>
        <v>419</v>
      </c>
      <c r="G24" s="2">
        <v>0</v>
      </c>
      <c r="H24" s="2">
        <v>32</v>
      </c>
      <c r="I24" s="2">
        <v>4</v>
      </c>
      <c r="J24" s="2">
        <v>9</v>
      </c>
      <c r="K24" s="2">
        <v>0</v>
      </c>
      <c r="L24" s="3">
        <f t="shared" si="1"/>
        <v>45</v>
      </c>
      <c r="M24" s="3">
        <f t="shared" si="2"/>
        <v>367</v>
      </c>
      <c r="N24" s="2">
        <v>-7</v>
      </c>
    </row>
    <row r="25" spans="1:14" ht="15" customHeight="1">
      <c r="A25" s="7" t="s">
        <v>36</v>
      </c>
      <c r="B25" s="2">
        <v>88</v>
      </c>
      <c r="C25" s="2">
        <v>0</v>
      </c>
      <c r="D25" s="2">
        <v>6</v>
      </c>
      <c r="E25" s="2">
        <v>5</v>
      </c>
      <c r="F25" s="3">
        <f t="shared" si="0"/>
        <v>99</v>
      </c>
      <c r="G25" s="2">
        <v>0</v>
      </c>
      <c r="H25" s="2">
        <v>4</v>
      </c>
      <c r="I25" s="2">
        <v>2</v>
      </c>
      <c r="J25" s="2">
        <v>2</v>
      </c>
      <c r="K25" s="2">
        <v>0</v>
      </c>
      <c r="L25" s="3">
        <f t="shared" si="1"/>
        <v>8</v>
      </c>
      <c r="M25" s="3">
        <f t="shared" si="2"/>
        <v>89</v>
      </c>
      <c r="N25" s="2">
        <v>-2</v>
      </c>
    </row>
    <row r="26" spans="1:14" ht="15" customHeight="1">
      <c r="A26" s="7" t="s">
        <v>37</v>
      </c>
      <c r="B26" s="2">
        <v>53</v>
      </c>
      <c r="C26" s="2">
        <v>0</v>
      </c>
      <c r="D26" s="2">
        <v>5</v>
      </c>
      <c r="E26" s="2">
        <v>1</v>
      </c>
      <c r="F26" s="3">
        <f t="shared" si="0"/>
        <v>59</v>
      </c>
      <c r="G26" s="2">
        <v>0</v>
      </c>
      <c r="H26" s="2">
        <v>5</v>
      </c>
      <c r="I26" s="2">
        <v>0</v>
      </c>
      <c r="J26" s="2">
        <v>0</v>
      </c>
      <c r="K26" s="2">
        <v>0</v>
      </c>
      <c r="L26" s="3">
        <f t="shared" si="1"/>
        <v>5</v>
      </c>
      <c r="M26" s="3">
        <f t="shared" si="2"/>
        <v>52</v>
      </c>
      <c r="N26" s="2">
        <v>-2</v>
      </c>
    </row>
    <row r="27" spans="1:14" ht="15" customHeight="1">
      <c r="A27" s="7" t="s">
        <v>38</v>
      </c>
      <c r="B27" s="2">
        <v>40</v>
      </c>
      <c r="C27" s="2">
        <v>0</v>
      </c>
      <c r="D27" s="2">
        <v>6</v>
      </c>
      <c r="E27" s="2">
        <v>7</v>
      </c>
      <c r="F27" s="3">
        <f t="shared" si="0"/>
        <v>53</v>
      </c>
      <c r="G27" s="2">
        <v>0</v>
      </c>
      <c r="H27" s="2">
        <v>0</v>
      </c>
      <c r="I27" s="2">
        <v>0</v>
      </c>
      <c r="J27" s="2">
        <v>1</v>
      </c>
      <c r="K27" s="2">
        <v>0</v>
      </c>
      <c r="L27" s="3">
        <f t="shared" si="1"/>
        <v>1</v>
      </c>
      <c r="M27" s="3">
        <f t="shared" si="2"/>
        <v>50</v>
      </c>
      <c r="N27" s="2">
        <v>-2</v>
      </c>
    </row>
    <row r="28" spans="1:14" ht="15" customHeight="1">
      <c r="A28" s="7" t="s">
        <v>39</v>
      </c>
      <c r="B28" s="2">
        <v>116</v>
      </c>
      <c r="C28" s="2">
        <v>1</v>
      </c>
      <c r="D28" s="2">
        <v>8</v>
      </c>
      <c r="E28" s="2">
        <v>5</v>
      </c>
      <c r="F28" s="3">
        <f t="shared" si="0"/>
        <v>130</v>
      </c>
      <c r="G28" s="2">
        <v>0</v>
      </c>
      <c r="H28" s="2">
        <v>6</v>
      </c>
      <c r="I28" s="2">
        <v>2</v>
      </c>
      <c r="J28" s="2">
        <v>1</v>
      </c>
      <c r="K28" s="2">
        <v>0</v>
      </c>
      <c r="L28" s="3">
        <f t="shared" si="1"/>
        <v>9</v>
      </c>
      <c r="M28" s="3">
        <f t="shared" si="2"/>
        <v>122</v>
      </c>
      <c r="N28" s="2">
        <v>1</v>
      </c>
    </row>
    <row r="29" spans="1:14" ht="15" customHeight="1">
      <c r="A29" s="7" t="s">
        <v>40</v>
      </c>
      <c r="B29" s="2">
        <v>53</v>
      </c>
      <c r="C29" s="2">
        <v>0</v>
      </c>
      <c r="D29" s="2">
        <v>0</v>
      </c>
      <c r="E29" s="2">
        <v>5</v>
      </c>
      <c r="F29" s="3">
        <f t="shared" si="0"/>
        <v>58</v>
      </c>
      <c r="G29" s="2">
        <v>0</v>
      </c>
      <c r="H29" s="2">
        <v>6</v>
      </c>
      <c r="I29" s="2">
        <v>1</v>
      </c>
      <c r="J29" s="2">
        <v>0</v>
      </c>
      <c r="K29" s="2">
        <v>0</v>
      </c>
      <c r="L29" s="3">
        <f t="shared" si="1"/>
        <v>7</v>
      </c>
      <c r="M29" s="3">
        <f t="shared" si="2"/>
        <v>52</v>
      </c>
      <c r="N29" s="2">
        <v>1</v>
      </c>
    </row>
    <row r="30" spans="1:14" ht="15" customHeight="1">
      <c r="A30" s="7" t="s">
        <v>41</v>
      </c>
      <c r="B30" s="2">
        <v>55</v>
      </c>
      <c r="C30" s="2">
        <v>1</v>
      </c>
      <c r="D30" s="2">
        <v>3</v>
      </c>
      <c r="E30" s="2">
        <v>2</v>
      </c>
      <c r="F30" s="3">
        <f t="shared" si="0"/>
        <v>61</v>
      </c>
      <c r="G30" s="2">
        <v>1</v>
      </c>
      <c r="H30" s="2">
        <v>1</v>
      </c>
      <c r="I30" s="2">
        <v>0</v>
      </c>
      <c r="J30" s="2">
        <v>0</v>
      </c>
      <c r="K30" s="2">
        <v>0</v>
      </c>
      <c r="L30" s="3">
        <f t="shared" si="1"/>
        <v>2</v>
      </c>
      <c r="M30" s="3">
        <f t="shared" si="2"/>
        <v>59</v>
      </c>
      <c r="N30" s="2">
        <v>0</v>
      </c>
    </row>
    <row r="31" spans="1:14" ht="15" customHeight="1">
      <c r="A31" s="7" t="s">
        <v>42</v>
      </c>
      <c r="B31" s="2">
        <v>396</v>
      </c>
      <c r="C31" s="2">
        <v>3</v>
      </c>
      <c r="D31" s="2">
        <v>28</v>
      </c>
      <c r="E31" s="2">
        <v>33</v>
      </c>
      <c r="F31" s="3">
        <f t="shared" si="0"/>
        <v>460</v>
      </c>
      <c r="G31" s="2">
        <v>1</v>
      </c>
      <c r="H31" s="2">
        <v>21</v>
      </c>
      <c r="I31" s="2">
        <v>12</v>
      </c>
      <c r="J31" s="2">
        <v>6</v>
      </c>
      <c r="K31" s="2">
        <v>0</v>
      </c>
      <c r="L31" s="3">
        <f t="shared" si="1"/>
        <v>40</v>
      </c>
      <c r="M31" s="3">
        <f t="shared" si="2"/>
        <v>418</v>
      </c>
      <c r="N31" s="2">
        <v>-2</v>
      </c>
    </row>
    <row r="32" spans="1:14" ht="15" customHeight="1">
      <c r="A32" s="7" t="s">
        <v>43</v>
      </c>
      <c r="B32" s="2">
        <v>154</v>
      </c>
      <c r="C32" s="2">
        <v>1</v>
      </c>
      <c r="D32" s="2">
        <v>7</v>
      </c>
      <c r="E32" s="2">
        <v>12</v>
      </c>
      <c r="F32" s="3">
        <f t="shared" si="0"/>
        <v>174</v>
      </c>
      <c r="G32" s="2">
        <v>0</v>
      </c>
      <c r="H32" s="2">
        <v>9</v>
      </c>
      <c r="I32" s="2">
        <v>3</v>
      </c>
      <c r="J32" s="2">
        <v>7</v>
      </c>
      <c r="K32" s="2">
        <v>0</v>
      </c>
      <c r="L32" s="3">
        <f t="shared" si="1"/>
        <v>19</v>
      </c>
      <c r="M32" s="3">
        <f t="shared" si="2"/>
        <v>152</v>
      </c>
      <c r="N32" s="2">
        <v>-3</v>
      </c>
    </row>
    <row r="33" spans="1:14" ht="15" customHeight="1">
      <c r="A33" s="7" t="s">
        <v>44</v>
      </c>
      <c r="B33" s="2">
        <v>206</v>
      </c>
      <c r="C33" s="2">
        <v>1</v>
      </c>
      <c r="D33" s="2">
        <v>7</v>
      </c>
      <c r="E33" s="2">
        <v>13</v>
      </c>
      <c r="F33" s="3">
        <f t="shared" si="0"/>
        <v>227</v>
      </c>
      <c r="G33" s="2">
        <v>0</v>
      </c>
      <c r="H33" s="2">
        <v>17</v>
      </c>
      <c r="I33" s="2">
        <v>2</v>
      </c>
      <c r="J33" s="2">
        <v>6</v>
      </c>
      <c r="K33" s="2">
        <v>0</v>
      </c>
      <c r="L33" s="3">
        <f t="shared" si="1"/>
        <v>25</v>
      </c>
      <c r="M33" s="3">
        <f t="shared" si="2"/>
        <v>196</v>
      </c>
      <c r="N33" s="2">
        <v>-6</v>
      </c>
    </row>
    <row r="34" spans="1:14" ht="15" customHeight="1">
      <c r="A34" s="7" t="s">
        <v>45</v>
      </c>
      <c r="B34" s="2">
        <v>19</v>
      </c>
      <c r="C34" s="2">
        <v>0</v>
      </c>
      <c r="D34" s="2">
        <v>3</v>
      </c>
      <c r="E34" s="2">
        <v>1</v>
      </c>
      <c r="F34" s="3">
        <f t="shared" si="0"/>
        <v>23</v>
      </c>
      <c r="G34" s="2">
        <v>0</v>
      </c>
      <c r="H34" s="2">
        <v>3</v>
      </c>
      <c r="I34" s="2">
        <v>0</v>
      </c>
      <c r="J34" s="2">
        <v>0</v>
      </c>
      <c r="K34" s="2">
        <v>0</v>
      </c>
      <c r="L34" s="3">
        <f t="shared" si="1"/>
        <v>3</v>
      </c>
      <c r="M34" s="3">
        <f t="shared" si="2"/>
        <v>20</v>
      </c>
      <c r="N34" s="2">
        <v>0</v>
      </c>
    </row>
    <row r="35" spans="1:14" ht="15" customHeight="1">
      <c r="A35" s="7" t="s">
        <v>46</v>
      </c>
      <c r="B35" s="2">
        <v>39</v>
      </c>
      <c r="C35" s="2">
        <v>0</v>
      </c>
      <c r="D35" s="2">
        <v>4</v>
      </c>
      <c r="E35" s="2">
        <v>5</v>
      </c>
      <c r="F35" s="3">
        <f t="shared" si="0"/>
        <v>48</v>
      </c>
      <c r="G35" s="2">
        <v>0</v>
      </c>
      <c r="H35" s="2">
        <v>7</v>
      </c>
      <c r="I35" s="2">
        <v>2</v>
      </c>
      <c r="J35" s="2">
        <v>1</v>
      </c>
      <c r="K35" s="2">
        <v>0</v>
      </c>
      <c r="L35" s="3">
        <f t="shared" si="1"/>
        <v>10</v>
      </c>
      <c r="M35" s="3">
        <f t="shared" si="2"/>
        <v>38</v>
      </c>
      <c r="N35" s="2">
        <v>0</v>
      </c>
    </row>
    <row r="36" spans="1:14" ht="15" customHeight="1">
      <c r="A36" s="7" t="s">
        <v>47</v>
      </c>
      <c r="B36" s="2">
        <v>57</v>
      </c>
      <c r="C36" s="2">
        <v>1</v>
      </c>
      <c r="D36" s="2">
        <v>2</v>
      </c>
      <c r="E36" s="2">
        <v>13</v>
      </c>
      <c r="F36" s="3">
        <f t="shared" si="0"/>
        <v>73</v>
      </c>
      <c r="G36" s="2">
        <v>0</v>
      </c>
      <c r="H36" s="2">
        <v>4</v>
      </c>
      <c r="I36" s="2">
        <v>3</v>
      </c>
      <c r="J36" s="2">
        <v>1</v>
      </c>
      <c r="K36" s="2">
        <v>0</v>
      </c>
      <c r="L36" s="3">
        <f t="shared" si="1"/>
        <v>8</v>
      </c>
      <c r="M36" s="3">
        <f t="shared" si="2"/>
        <v>60</v>
      </c>
      <c r="N36" s="2">
        <v>-5</v>
      </c>
    </row>
    <row r="37" spans="1:14" ht="15" customHeight="1">
      <c r="A37" s="7" t="s">
        <v>48</v>
      </c>
      <c r="B37" s="2">
        <v>3618</v>
      </c>
      <c r="C37" s="2">
        <v>30</v>
      </c>
      <c r="D37" s="2">
        <v>111</v>
      </c>
      <c r="E37" s="2">
        <v>205</v>
      </c>
      <c r="F37" s="3">
        <f t="shared" si="0"/>
        <v>3964</v>
      </c>
      <c r="G37" s="2">
        <v>7</v>
      </c>
      <c r="H37" s="2">
        <v>176</v>
      </c>
      <c r="I37" s="2">
        <v>7</v>
      </c>
      <c r="J37" s="2">
        <v>66</v>
      </c>
      <c r="K37" s="2">
        <v>0</v>
      </c>
      <c r="L37" s="3">
        <f t="shared" si="1"/>
        <v>256</v>
      </c>
      <c r="M37" s="3">
        <f t="shared" si="2"/>
        <v>3682</v>
      </c>
      <c r="N37" s="2">
        <v>-26</v>
      </c>
    </row>
    <row r="38" spans="1:14" ht="15" customHeight="1">
      <c r="A38" s="7" t="s">
        <v>49</v>
      </c>
      <c r="B38" s="2">
        <v>201</v>
      </c>
      <c r="C38" s="2">
        <v>2</v>
      </c>
      <c r="D38" s="2">
        <v>7</v>
      </c>
      <c r="E38" s="2">
        <v>14</v>
      </c>
      <c r="F38" s="3">
        <f t="shared" si="0"/>
        <v>224</v>
      </c>
      <c r="G38" s="2">
        <v>0</v>
      </c>
      <c r="H38" s="2">
        <v>13</v>
      </c>
      <c r="I38" s="2">
        <v>0</v>
      </c>
      <c r="J38" s="2">
        <v>7</v>
      </c>
      <c r="K38" s="2">
        <v>0</v>
      </c>
      <c r="L38" s="3">
        <f t="shared" si="1"/>
        <v>20</v>
      </c>
      <c r="M38" s="3">
        <f t="shared" si="2"/>
        <v>202</v>
      </c>
      <c r="N38" s="2">
        <v>-2</v>
      </c>
    </row>
    <row r="39" spans="1:14" ht="15" customHeight="1">
      <c r="A39" s="7" t="s">
        <v>50</v>
      </c>
      <c r="B39" s="2">
        <v>322</v>
      </c>
      <c r="C39" s="2">
        <v>7</v>
      </c>
      <c r="D39" s="2">
        <v>10</v>
      </c>
      <c r="E39" s="2">
        <v>24</v>
      </c>
      <c r="F39" s="3">
        <f t="shared" si="0"/>
        <v>363</v>
      </c>
      <c r="G39" s="2">
        <v>1</v>
      </c>
      <c r="H39" s="2">
        <v>16</v>
      </c>
      <c r="I39" s="2">
        <v>1</v>
      </c>
      <c r="J39" s="2">
        <v>9</v>
      </c>
      <c r="K39" s="2">
        <v>0</v>
      </c>
      <c r="L39" s="3">
        <f t="shared" si="1"/>
        <v>27</v>
      </c>
      <c r="M39" s="3">
        <f t="shared" si="2"/>
        <v>337</v>
      </c>
      <c r="N39" s="2">
        <v>1</v>
      </c>
    </row>
    <row r="40" spans="1:14" ht="15" customHeight="1">
      <c r="A40" s="7" t="s">
        <v>51</v>
      </c>
      <c r="B40" s="2">
        <v>187</v>
      </c>
      <c r="C40" s="2">
        <v>1</v>
      </c>
      <c r="D40" s="2">
        <v>14</v>
      </c>
      <c r="E40" s="2">
        <v>21</v>
      </c>
      <c r="F40" s="3">
        <f t="shared" si="0"/>
        <v>223</v>
      </c>
      <c r="G40" s="2">
        <v>1</v>
      </c>
      <c r="H40" s="2">
        <v>31</v>
      </c>
      <c r="I40" s="2">
        <v>1</v>
      </c>
      <c r="J40" s="2">
        <v>2</v>
      </c>
      <c r="K40" s="2">
        <v>0</v>
      </c>
      <c r="L40" s="3">
        <f t="shared" si="1"/>
        <v>35</v>
      </c>
      <c r="M40" s="3">
        <f t="shared" si="2"/>
        <v>194</v>
      </c>
      <c r="N40" s="2">
        <v>6</v>
      </c>
    </row>
    <row r="41" spans="1:14" ht="15" customHeight="1">
      <c r="A41" s="7" t="s">
        <v>52</v>
      </c>
      <c r="B41" s="2">
        <v>215</v>
      </c>
      <c r="C41" s="2">
        <v>2</v>
      </c>
      <c r="D41" s="2">
        <v>18</v>
      </c>
      <c r="E41" s="2">
        <v>15</v>
      </c>
      <c r="F41" s="3">
        <f t="shared" si="0"/>
        <v>250</v>
      </c>
      <c r="G41" s="2">
        <v>0</v>
      </c>
      <c r="H41" s="2">
        <v>16</v>
      </c>
      <c r="I41" s="2">
        <v>5</v>
      </c>
      <c r="J41" s="2">
        <v>5</v>
      </c>
      <c r="K41" s="2">
        <v>0</v>
      </c>
      <c r="L41" s="3">
        <f t="shared" si="1"/>
        <v>26</v>
      </c>
      <c r="M41" s="3">
        <f t="shared" si="2"/>
        <v>222</v>
      </c>
      <c r="N41" s="2">
        <v>-2</v>
      </c>
    </row>
    <row r="42" spans="1:14" ht="15" customHeight="1">
      <c r="A42" s="7" t="s">
        <v>53</v>
      </c>
      <c r="B42" s="2">
        <v>102</v>
      </c>
      <c r="C42" s="2">
        <v>1</v>
      </c>
      <c r="D42" s="2">
        <v>6</v>
      </c>
      <c r="E42" s="2">
        <v>11</v>
      </c>
      <c r="F42" s="3">
        <f t="shared" si="0"/>
        <v>120</v>
      </c>
      <c r="G42" s="2">
        <v>0</v>
      </c>
      <c r="H42" s="2">
        <v>3</v>
      </c>
      <c r="I42" s="2">
        <v>0</v>
      </c>
      <c r="J42" s="2">
        <v>0</v>
      </c>
      <c r="K42" s="2">
        <v>0</v>
      </c>
      <c r="L42" s="3">
        <f t="shared" si="1"/>
        <v>3</v>
      </c>
      <c r="M42" s="3">
        <f t="shared" si="2"/>
        <v>114</v>
      </c>
      <c r="N42" s="2">
        <v>-3</v>
      </c>
    </row>
    <row r="43" spans="1:14" ht="15" customHeight="1">
      <c r="A43" s="7" t="s">
        <v>54</v>
      </c>
      <c r="B43" s="2">
        <v>31</v>
      </c>
      <c r="C43" s="2">
        <v>0</v>
      </c>
      <c r="D43" s="2">
        <v>0</v>
      </c>
      <c r="E43" s="2">
        <v>2</v>
      </c>
      <c r="F43" s="3">
        <f t="shared" si="0"/>
        <v>33</v>
      </c>
      <c r="G43" s="2">
        <v>0</v>
      </c>
      <c r="H43" s="2">
        <v>3</v>
      </c>
      <c r="I43" s="2">
        <v>0</v>
      </c>
      <c r="J43" s="2">
        <v>1</v>
      </c>
      <c r="K43" s="2">
        <v>0</v>
      </c>
      <c r="L43" s="3">
        <f t="shared" si="1"/>
        <v>4</v>
      </c>
      <c r="M43" s="3">
        <f t="shared" si="2"/>
        <v>28</v>
      </c>
      <c r="N43" s="2">
        <v>-1</v>
      </c>
    </row>
    <row r="44" spans="1:14" ht="15" customHeight="1">
      <c r="A44" s="7" t="s">
        <v>55</v>
      </c>
      <c r="B44" s="2">
        <v>127</v>
      </c>
      <c r="C44" s="2">
        <v>1</v>
      </c>
      <c r="D44" s="2">
        <v>0</v>
      </c>
      <c r="E44" s="2">
        <v>4</v>
      </c>
      <c r="F44" s="3">
        <f t="shared" si="0"/>
        <v>132</v>
      </c>
      <c r="G44" s="2">
        <v>0</v>
      </c>
      <c r="H44" s="2">
        <v>9</v>
      </c>
      <c r="I44" s="2">
        <v>0</v>
      </c>
      <c r="J44" s="2">
        <v>8</v>
      </c>
      <c r="K44" s="2">
        <v>0</v>
      </c>
      <c r="L44" s="3">
        <f t="shared" si="1"/>
        <v>17</v>
      </c>
      <c r="M44" s="3">
        <f t="shared" si="2"/>
        <v>113</v>
      </c>
      <c r="N44" s="2">
        <v>-2</v>
      </c>
    </row>
    <row r="45" spans="1:14" ht="15" customHeight="1">
      <c r="A45" s="7" t="s">
        <v>56</v>
      </c>
      <c r="B45" s="2">
        <v>218</v>
      </c>
      <c r="C45" s="2">
        <v>1</v>
      </c>
      <c r="D45" s="2">
        <v>8</v>
      </c>
      <c r="E45" s="2">
        <v>27</v>
      </c>
      <c r="F45" s="3">
        <f t="shared" si="0"/>
        <v>254</v>
      </c>
      <c r="G45" s="2">
        <v>0</v>
      </c>
      <c r="H45" s="2">
        <v>12</v>
      </c>
      <c r="I45" s="2">
        <v>4</v>
      </c>
      <c r="J45" s="2">
        <v>3</v>
      </c>
      <c r="K45" s="2">
        <v>0</v>
      </c>
      <c r="L45" s="3">
        <f t="shared" si="1"/>
        <v>19</v>
      </c>
      <c r="M45" s="3">
        <f t="shared" si="2"/>
        <v>236</v>
      </c>
      <c r="N45" s="2">
        <v>1</v>
      </c>
    </row>
    <row r="46" spans="1:14" ht="15" customHeight="1">
      <c r="A46" s="7" t="s">
        <v>57</v>
      </c>
      <c r="B46" s="2">
        <v>72</v>
      </c>
      <c r="C46" s="2">
        <v>0</v>
      </c>
      <c r="D46" s="2">
        <v>4</v>
      </c>
      <c r="E46" s="2">
        <v>3</v>
      </c>
      <c r="F46" s="3">
        <f t="shared" si="0"/>
        <v>79</v>
      </c>
      <c r="G46" s="2">
        <v>0</v>
      </c>
      <c r="H46" s="2">
        <v>7</v>
      </c>
      <c r="I46" s="2">
        <v>0</v>
      </c>
      <c r="J46" s="2">
        <v>0</v>
      </c>
      <c r="K46" s="2">
        <v>0</v>
      </c>
      <c r="L46" s="3">
        <f t="shared" si="1"/>
        <v>7</v>
      </c>
      <c r="M46" s="3">
        <f t="shared" si="2"/>
        <v>71</v>
      </c>
      <c r="N46" s="2">
        <v>-1</v>
      </c>
    </row>
    <row r="47" spans="1:14" ht="15" customHeight="1">
      <c r="A47" s="7" t="s">
        <v>58</v>
      </c>
      <c r="B47" s="2">
        <v>29</v>
      </c>
      <c r="C47" s="2">
        <v>0</v>
      </c>
      <c r="D47" s="2">
        <v>2</v>
      </c>
      <c r="E47" s="2">
        <v>1</v>
      </c>
      <c r="F47" s="3">
        <f t="shared" si="0"/>
        <v>32</v>
      </c>
      <c r="G47" s="2">
        <v>0</v>
      </c>
      <c r="H47" s="2">
        <v>7</v>
      </c>
      <c r="I47" s="2">
        <v>5</v>
      </c>
      <c r="J47" s="2">
        <v>0</v>
      </c>
      <c r="K47" s="2">
        <v>0</v>
      </c>
      <c r="L47" s="3">
        <f t="shared" si="1"/>
        <v>12</v>
      </c>
      <c r="M47" s="3">
        <f t="shared" si="2"/>
        <v>18</v>
      </c>
      <c r="N47" s="2">
        <v>-2</v>
      </c>
    </row>
    <row r="48" spans="1:14" ht="15" customHeight="1">
      <c r="A48" s="7" t="s">
        <v>59</v>
      </c>
      <c r="B48" s="2">
        <v>29</v>
      </c>
      <c r="C48" s="2">
        <v>0</v>
      </c>
      <c r="D48" s="2">
        <v>2</v>
      </c>
      <c r="E48" s="2">
        <v>2</v>
      </c>
      <c r="F48" s="3">
        <f t="shared" si="0"/>
        <v>33</v>
      </c>
      <c r="G48" s="2">
        <v>0</v>
      </c>
      <c r="H48" s="2">
        <v>4</v>
      </c>
      <c r="I48" s="2">
        <v>0</v>
      </c>
      <c r="J48" s="2">
        <v>1</v>
      </c>
      <c r="K48" s="2">
        <v>0</v>
      </c>
      <c r="L48" s="3">
        <f t="shared" si="1"/>
        <v>5</v>
      </c>
      <c r="M48" s="3">
        <f t="shared" si="2"/>
        <v>29</v>
      </c>
      <c r="N48" s="2">
        <v>1</v>
      </c>
    </row>
    <row r="49" spans="1:14" ht="15" customHeight="1">
      <c r="A49" s="7" t="s">
        <v>60</v>
      </c>
      <c r="B49" s="2">
        <v>40</v>
      </c>
      <c r="C49" s="2">
        <v>0</v>
      </c>
      <c r="D49" s="2">
        <v>0</v>
      </c>
      <c r="E49" s="2">
        <v>1</v>
      </c>
      <c r="F49" s="3">
        <f t="shared" si="0"/>
        <v>41</v>
      </c>
      <c r="G49" s="2">
        <v>0</v>
      </c>
      <c r="H49" s="2">
        <v>0</v>
      </c>
      <c r="I49" s="2">
        <v>0</v>
      </c>
      <c r="J49" s="2">
        <v>4</v>
      </c>
      <c r="K49" s="2">
        <v>0</v>
      </c>
      <c r="L49" s="3">
        <f t="shared" si="1"/>
        <v>4</v>
      </c>
      <c r="M49" s="3">
        <f t="shared" si="2"/>
        <v>37</v>
      </c>
      <c r="N49" s="2">
        <v>0</v>
      </c>
    </row>
    <row r="50" spans="1:14" ht="15" customHeight="1">
      <c r="A50" s="7" t="s">
        <v>61</v>
      </c>
      <c r="B50" s="2">
        <v>331</v>
      </c>
      <c r="C50" s="2">
        <v>6</v>
      </c>
      <c r="D50" s="2">
        <v>9</v>
      </c>
      <c r="E50" s="2">
        <v>37</v>
      </c>
      <c r="F50" s="3">
        <f t="shared" si="0"/>
        <v>383</v>
      </c>
      <c r="G50" s="2">
        <v>1</v>
      </c>
      <c r="H50" s="2">
        <v>19</v>
      </c>
      <c r="I50" s="2">
        <v>3</v>
      </c>
      <c r="J50" s="2">
        <v>4</v>
      </c>
      <c r="K50" s="2">
        <v>0</v>
      </c>
      <c r="L50" s="3">
        <f t="shared" si="1"/>
        <v>27</v>
      </c>
      <c r="M50" s="3">
        <f t="shared" si="2"/>
        <v>358</v>
      </c>
      <c r="N50" s="2">
        <v>2</v>
      </c>
    </row>
    <row r="51" spans="1:14" ht="15" customHeight="1">
      <c r="A51" s="7" t="s">
        <v>62</v>
      </c>
      <c r="B51" s="2">
        <v>22</v>
      </c>
      <c r="C51" s="2">
        <v>0</v>
      </c>
      <c r="D51" s="2">
        <v>2</v>
      </c>
      <c r="E51" s="2">
        <v>0</v>
      </c>
      <c r="F51" s="3">
        <f t="shared" si="0"/>
        <v>24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3">
        <f t="shared" si="1"/>
        <v>1</v>
      </c>
      <c r="M51" s="3">
        <f t="shared" si="2"/>
        <v>22</v>
      </c>
      <c r="N51" s="2">
        <v>-1</v>
      </c>
    </row>
    <row r="52" spans="1:14" ht="15" customHeight="1">
      <c r="A52" s="7" t="s">
        <v>63</v>
      </c>
      <c r="B52" s="2">
        <v>50</v>
      </c>
      <c r="C52" s="2">
        <v>1</v>
      </c>
      <c r="D52" s="2">
        <v>3</v>
      </c>
      <c r="E52" s="2">
        <v>4</v>
      </c>
      <c r="F52" s="3">
        <f t="shared" si="0"/>
        <v>58</v>
      </c>
      <c r="G52" s="2">
        <v>1</v>
      </c>
      <c r="H52" s="2">
        <v>3</v>
      </c>
      <c r="I52" s="2">
        <v>0</v>
      </c>
      <c r="J52" s="2">
        <v>0</v>
      </c>
      <c r="K52" s="2">
        <v>0</v>
      </c>
      <c r="L52" s="3">
        <f t="shared" si="1"/>
        <v>4</v>
      </c>
      <c r="M52" s="3">
        <f t="shared" si="2"/>
        <v>55</v>
      </c>
      <c r="N52" s="2">
        <v>1</v>
      </c>
    </row>
    <row r="53" spans="1:14" ht="15" customHeight="1">
      <c r="A53" s="7" t="s">
        <v>64</v>
      </c>
      <c r="B53" s="2">
        <v>53</v>
      </c>
      <c r="C53" s="2">
        <v>1</v>
      </c>
      <c r="D53" s="2">
        <v>2</v>
      </c>
      <c r="E53" s="2">
        <v>7</v>
      </c>
      <c r="F53" s="3">
        <f t="shared" si="0"/>
        <v>63</v>
      </c>
      <c r="G53" s="2">
        <v>0</v>
      </c>
      <c r="H53" s="2">
        <v>0</v>
      </c>
      <c r="I53" s="2">
        <v>0</v>
      </c>
      <c r="J53" s="2">
        <v>4</v>
      </c>
      <c r="K53" s="2">
        <v>0</v>
      </c>
      <c r="L53" s="3">
        <f t="shared" si="1"/>
        <v>4</v>
      </c>
      <c r="M53" s="3">
        <f t="shared" si="2"/>
        <v>56</v>
      </c>
      <c r="N53" s="2">
        <v>-3</v>
      </c>
    </row>
    <row r="54" spans="1:14" ht="15" customHeight="1">
      <c r="A54" s="7" t="s">
        <v>65</v>
      </c>
      <c r="B54" s="2">
        <v>429</v>
      </c>
      <c r="C54" s="2">
        <v>1</v>
      </c>
      <c r="D54" s="2">
        <v>15</v>
      </c>
      <c r="E54" s="2">
        <v>46</v>
      </c>
      <c r="F54" s="3">
        <f t="shared" si="0"/>
        <v>491</v>
      </c>
      <c r="G54" s="2">
        <v>0</v>
      </c>
      <c r="H54" s="2">
        <v>22</v>
      </c>
      <c r="I54" s="2">
        <v>2</v>
      </c>
      <c r="J54" s="2">
        <v>6</v>
      </c>
      <c r="K54" s="2">
        <v>0</v>
      </c>
      <c r="L54" s="3">
        <f t="shared" si="1"/>
        <v>30</v>
      </c>
      <c r="M54" s="3">
        <f t="shared" si="2"/>
        <v>456</v>
      </c>
      <c r="N54" s="2">
        <v>-5</v>
      </c>
    </row>
    <row r="55" spans="1:14" ht="15" customHeight="1">
      <c r="A55" s="7" t="s">
        <v>66</v>
      </c>
      <c r="B55" s="2">
        <v>53</v>
      </c>
      <c r="C55" s="2">
        <v>0</v>
      </c>
      <c r="D55" s="2">
        <v>2</v>
      </c>
      <c r="E55" s="2">
        <v>2</v>
      </c>
      <c r="F55" s="3">
        <f t="shared" si="0"/>
        <v>57</v>
      </c>
      <c r="G55" s="2">
        <v>0</v>
      </c>
      <c r="H55" s="2">
        <v>3</v>
      </c>
      <c r="I55" s="2">
        <v>0</v>
      </c>
      <c r="J55" s="2">
        <v>3</v>
      </c>
      <c r="K55" s="2">
        <v>0</v>
      </c>
      <c r="L55" s="3">
        <f t="shared" si="1"/>
        <v>6</v>
      </c>
      <c r="M55" s="3">
        <f t="shared" si="2"/>
        <v>50</v>
      </c>
      <c r="N55" s="2">
        <v>-1</v>
      </c>
    </row>
    <row r="56" spans="1:14" ht="15" customHeight="1">
      <c r="A56" s="7" t="s">
        <v>67</v>
      </c>
      <c r="B56" s="2">
        <v>38</v>
      </c>
      <c r="C56" s="2">
        <v>0</v>
      </c>
      <c r="D56" s="2">
        <v>8</v>
      </c>
      <c r="E56" s="2">
        <v>1</v>
      </c>
      <c r="F56" s="3">
        <f t="shared" si="0"/>
        <v>47</v>
      </c>
      <c r="G56" s="2">
        <v>0</v>
      </c>
      <c r="H56" s="2">
        <v>3</v>
      </c>
      <c r="I56" s="2">
        <v>0</v>
      </c>
      <c r="J56" s="2">
        <v>2</v>
      </c>
      <c r="K56" s="2">
        <v>0</v>
      </c>
      <c r="L56" s="3">
        <f t="shared" si="1"/>
        <v>5</v>
      </c>
      <c r="M56" s="3">
        <f t="shared" si="2"/>
        <v>42</v>
      </c>
      <c r="N56" s="2">
        <v>0</v>
      </c>
    </row>
    <row r="57" spans="1:14" ht="15" customHeight="1">
      <c r="A57" s="7" t="s">
        <v>68</v>
      </c>
      <c r="B57" s="2">
        <v>150</v>
      </c>
      <c r="C57" s="2">
        <v>2</v>
      </c>
      <c r="D57" s="2">
        <v>8</v>
      </c>
      <c r="E57" s="2">
        <v>13</v>
      </c>
      <c r="F57" s="3">
        <f t="shared" si="0"/>
        <v>173</v>
      </c>
      <c r="G57" s="2">
        <v>2</v>
      </c>
      <c r="H57" s="2">
        <v>7</v>
      </c>
      <c r="I57" s="2">
        <v>1</v>
      </c>
      <c r="J57" s="2">
        <v>0</v>
      </c>
      <c r="K57" s="2">
        <v>0</v>
      </c>
      <c r="L57" s="3">
        <f t="shared" si="1"/>
        <v>10</v>
      </c>
      <c r="M57" s="3">
        <f t="shared" si="2"/>
        <v>165</v>
      </c>
      <c r="N57" s="2">
        <v>2</v>
      </c>
    </row>
    <row r="58" spans="1:14" ht="15" customHeight="1">
      <c r="A58" s="7" t="s">
        <v>69</v>
      </c>
      <c r="B58" s="2">
        <v>22</v>
      </c>
      <c r="C58" s="2">
        <v>0</v>
      </c>
      <c r="D58" s="2">
        <v>2</v>
      </c>
      <c r="E58" s="2">
        <v>1</v>
      </c>
      <c r="F58" s="3">
        <f t="shared" si="0"/>
        <v>25</v>
      </c>
      <c r="G58" s="2">
        <v>0</v>
      </c>
      <c r="H58" s="2">
        <v>1</v>
      </c>
      <c r="I58" s="2">
        <v>0</v>
      </c>
      <c r="J58" s="2">
        <v>2</v>
      </c>
      <c r="K58" s="2">
        <v>0</v>
      </c>
      <c r="L58" s="3">
        <f t="shared" si="1"/>
        <v>3</v>
      </c>
      <c r="M58" s="3">
        <f t="shared" si="2"/>
        <v>21</v>
      </c>
      <c r="N58" s="2">
        <v>-1</v>
      </c>
    </row>
    <row r="59" spans="1:14" ht="15" customHeight="1">
      <c r="A59" s="7" t="s">
        <v>70</v>
      </c>
      <c r="B59" s="2">
        <v>119</v>
      </c>
      <c r="C59" s="2">
        <v>1</v>
      </c>
      <c r="D59" s="2">
        <v>3</v>
      </c>
      <c r="E59" s="2">
        <v>9</v>
      </c>
      <c r="F59" s="3">
        <f t="shared" si="0"/>
        <v>132</v>
      </c>
      <c r="G59" s="2">
        <v>0</v>
      </c>
      <c r="H59" s="2">
        <v>5</v>
      </c>
      <c r="I59" s="2">
        <v>3</v>
      </c>
      <c r="J59" s="2">
        <v>2</v>
      </c>
      <c r="K59" s="2">
        <v>0</v>
      </c>
      <c r="L59" s="3">
        <f t="shared" si="1"/>
        <v>10</v>
      </c>
      <c r="M59" s="3">
        <f t="shared" si="2"/>
        <v>122</v>
      </c>
      <c r="N59" s="2">
        <v>0</v>
      </c>
    </row>
    <row r="60" spans="1:14" ht="15" customHeight="1">
      <c r="A60" s="7" t="s">
        <v>71</v>
      </c>
      <c r="B60" s="2">
        <v>9</v>
      </c>
      <c r="C60" s="2">
        <v>0</v>
      </c>
      <c r="D60" s="2">
        <v>1</v>
      </c>
      <c r="E60" s="2">
        <v>0</v>
      </c>
      <c r="F60" s="3">
        <f t="shared" si="0"/>
        <v>10</v>
      </c>
      <c r="G60" s="2">
        <v>0</v>
      </c>
      <c r="H60" s="2">
        <v>0</v>
      </c>
      <c r="I60" s="2">
        <v>0</v>
      </c>
      <c r="J60" s="2">
        <v>1</v>
      </c>
      <c r="K60" s="2">
        <v>0</v>
      </c>
      <c r="L60" s="3">
        <f t="shared" si="1"/>
        <v>1</v>
      </c>
      <c r="M60" s="3">
        <f t="shared" si="2"/>
        <v>9</v>
      </c>
      <c r="N60" s="2">
        <v>0</v>
      </c>
    </row>
    <row r="61" spans="1:14" ht="15" customHeight="1">
      <c r="A61" s="7" t="s">
        <v>72</v>
      </c>
      <c r="B61" s="2">
        <v>108</v>
      </c>
      <c r="C61" s="2">
        <v>0</v>
      </c>
      <c r="D61" s="2">
        <v>11</v>
      </c>
      <c r="E61" s="2">
        <v>6</v>
      </c>
      <c r="F61" s="3">
        <f t="shared" si="0"/>
        <v>125</v>
      </c>
      <c r="G61" s="2">
        <v>0</v>
      </c>
      <c r="H61" s="2">
        <v>9</v>
      </c>
      <c r="I61" s="2">
        <v>0</v>
      </c>
      <c r="J61" s="2">
        <v>3</v>
      </c>
      <c r="K61" s="2">
        <v>0</v>
      </c>
      <c r="L61" s="3">
        <f t="shared" si="1"/>
        <v>12</v>
      </c>
      <c r="M61" s="3">
        <f t="shared" si="2"/>
        <v>113</v>
      </c>
      <c r="N61" s="2">
        <v>0</v>
      </c>
    </row>
    <row r="62" spans="1:14" ht="15" customHeight="1">
      <c r="A62" s="7" t="s">
        <v>73</v>
      </c>
      <c r="B62" s="2">
        <v>34</v>
      </c>
      <c r="C62" s="2">
        <v>0</v>
      </c>
      <c r="D62" s="2">
        <v>7</v>
      </c>
      <c r="E62" s="2">
        <v>5</v>
      </c>
      <c r="F62" s="3">
        <f t="shared" si="0"/>
        <v>46</v>
      </c>
      <c r="G62" s="2">
        <v>0</v>
      </c>
      <c r="H62" s="2">
        <v>4</v>
      </c>
      <c r="I62" s="2">
        <v>0</v>
      </c>
      <c r="J62" s="2">
        <v>1</v>
      </c>
      <c r="K62" s="2">
        <v>0</v>
      </c>
      <c r="L62" s="3">
        <f t="shared" si="1"/>
        <v>5</v>
      </c>
      <c r="M62" s="3">
        <f t="shared" si="2"/>
        <v>39</v>
      </c>
      <c r="N62" s="2">
        <v>-2</v>
      </c>
    </row>
    <row r="63" spans="1:14" ht="15" customHeight="1">
      <c r="A63" s="7" t="s">
        <v>74</v>
      </c>
      <c r="B63" s="2">
        <v>179</v>
      </c>
      <c r="C63" s="2">
        <v>2</v>
      </c>
      <c r="D63" s="2">
        <v>4</v>
      </c>
      <c r="E63" s="2">
        <v>9</v>
      </c>
      <c r="F63" s="3">
        <f t="shared" si="0"/>
        <v>194</v>
      </c>
      <c r="G63" s="2">
        <v>0</v>
      </c>
      <c r="H63" s="2">
        <v>14</v>
      </c>
      <c r="I63" s="2">
        <v>2</v>
      </c>
      <c r="J63" s="2">
        <v>3</v>
      </c>
      <c r="K63" s="2">
        <v>0</v>
      </c>
      <c r="L63" s="3">
        <f t="shared" si="1"/>
        <v>19</v>
      </c>
      <c r="M63" s="3">
        <f t="shared" si="2"/>
        <v>171</v>
      </c>
      <c r="N63" s="2">
        <v>-4</v>
      </c>
    </row>
    <row r="64" spans="1:14" ht="15" customHeight="1">
      <c r="A64" s="7" t="s">
        <v>75</v>
      </c>
      <c r="B64" s="2">
        <v>157</v>
      </c>
      <c r="C64" s="2">
        <v>0</v>
      </c>
      <c r="D64" s="2">
        <v>7</v>
      </c>
      <c r="E64" s="2">
        <v>10</v>
      </c>
      <c r="F64" s="3">
        <f t="shared" si="0"/>
        <v>174</v>
      </c>
      <c r="G64" s="2">
        <v>0</v>
      </c>
      <c r="H64" s="2">
        <v>8</v>
      </c>
      <c r="I64" s="2">
        <v>1</v>
      </c>
      <c r="J64" s="2">
        <v>3</v>
      </c>
      <c r="K64" s="2">
        <v>0</v>
      </c>
      <c r="L64" s="3">
        <f t="shared" si="1"/>
        <v>12</v>
      </c>
      <c r="M64" s="3">
        <f t="shared" si="2"/>
        <v>155</v>
      </c>
      <c r="N64" s="2">
        <v>-7</v>
      </c>
    </row>
    <row r="65" spans="1:14" ht="15" customHeight="1">
      <c r="A65" s="7" t="s">
        <v>76</v>
      </c>
      <c r="B65" s="2">
        <v>150</v>
      </c>
      <c r="C65" s="2">
        <v>0</v>
      </c>
      <c r="D65" s="2">
        <v>11</v>
      </c>
      <c r="E65" s="2">
        <v>11</v>
      </c>
      <c r="F65" s="3">
        <f t="shared" si="0"/>
        <v>172</v>
      </c>
      <c r="G65" s="2">
        <v>1</v>
      </c>
      <c r="H65" s="2">
        <v>8</v>
      </c>
      <c r="I65" s="2">
        <v>2</v>
      </c>
      <c r="J65" s="2">
        <v>0</v>
      </c>
      <c r="K65" s="2">
        <v>0</v>
      </c>
      <c r="L65" s="3">
        <f t="shared" si="1"/>
        <v>11</v>
      </c>
      <c r="M65" s="3">
        <f t="shared" si="2"/>
        <v>158</v>
      </c>
      <c r="N65" s="2">
        <v>-3</v>
      </c>
    </row>
    <row r="66" spans="1:14" ht="15" customHeight="1">
      <c r="A66" s="7" t="s">
        <v>77</v>
      </c>
      <c r="B66" s="2">
        <v>106</v>
      </c>
      <c r="C66" s="2">
        <v>0</v>
      </c>
      <c r="D66" s="2">
        <v>8</v>
      </c>
      <c r="E66" s="2">
        <v>12</v>
      </c>
      <c r="F66" s="3">
        <f t="shared" si="0"/>
        <v>126</v>
      </c>
      <c r="G66" s="2">
        <v>1</v>
      </c>
      <c r="H66" s="2">
        <v>6</v>
      </c>
      <c r="I66" s="2">
        <v>2</v>
      </c>
      <c r="J66" s="2">
        <v>2</v>
      </c>
      <c r="K66" s="2">
        <v>0</v>
      </c>
      <c r="L66" s="3">
        <f t="shared" si="1"/>
        <v>11</v>
      </c>
      <c r="M66" s="3">
        <f t="shared" si="2"/>
        <v>115</v>
      </c>
      <c r="N66" s="2">
        <v>0</v>
      </c>
    </row>
    <row r="67" spans="1:14" ht="15" customHeight="1">
      <c r="A67" s="7" t="s">
        <v>78</v>
      </c>
      <c r="B67" s="2">
        <v>137</v>
      </c>
      <c r="C67" s="2">
        <v>1</v>
      </c>
      <c r="D67" s="2">
        <v>6</v>
      </c>
      <c r="E67" s="2">
        <v>8</v>
      </c>
      <c r="F67" s="3">
        <f t="shared" si="0"/>
        <v>152</v>
      </c>
      <c r="G67" s="2">
        <v>0</v>
      </c>
      <c r="H67" s="2">
        <v>11</v>
      </c>
      <c r="I67" s="2">
        <v>1</v>
      </c>
      <c r="J67" s="2">
        <v>6</v>
      </c>
      <c r="K67" s="2">
        <v>0</v>
      </c>
      <c r="L67" s="3">
        <f t="shared" si="1"/>
        <v>18</v>
      </c>
      <c r="M67" s="3">
        <f t="shared" si="2"/>
        <v>136</v>
      </c>
      <c r="N67" s="2">
        <v>2</v>
      </c>
    </row>
    <row r="68" spans="1:14" ht="15" customHeight="1">
      <c r="A68" s="7" t="s">
        <v>79</v>
      </c>
      <c r="B68" s="2">
        <v>96</v>
      </c>
      <c r="C68" s="2">
        <v>0</v>
      </c>
      <c r="D68" s="2">
        <v>2</v>
      </c>
      <c r="E68" s="2">
        <v>2</v>
      </c>
      <c r="F68" s="3">
        <f t="shared" ref="F68:F98" si="3">SUM(B68:E68)</f>
        <v>100</v>
      </c>
      <c r="G68" s="2">
        <v>0</v>
      </c>
      <c r="H68" s="2">
        <v>5</v>
      </c>
      <c r="I68" s="2">
        <v>2</v>
      </c>
      <c r="J68" s="2">
        <v>0</v>
      </c>
      <c r="K68" s="2">
        <v>0</v>
      </c>
      <c r="L68" s="3">
        <f t="shared" ref="L68:L98" si="4">SUM(G68:K68)</f>
        <v>7</v>
      </c>
      <c r="M68" s="3">
        <f t="shared" ref="M68:M98" si="5">F68-L68+N68</f>
        <v>92</v>
      </c>
      <c r="N68" s="2">
        <v>-1</v>
      </c>
    </row>
    <row r="69" spans="1:14" ht="15" customHeight="1">
      <c r="A69" s="7" t="s">
        <v>80</v>
      </c>
      <c r="B69" s="2">
        <v>118</v>
      </c>
      <c r="C69" s="2">
        <v>1</v>
      </c>
      <c r="D69" s="2">
        <v>2</v>
      </c>
      <c r="E69" s="2">
        <v>6</v>
      </c>
      <c r="F69" s="3">
        <f t="shared" si="3"/>
        <v>127</v>
      </c>
      <c r="G69" s="2">
        <v>0</v>
      </c>
      <c r="H69" s="2">
        <v>3</v>
      </c>
      <c r="I69" s="2">
        <v>1</v>
      </c>
      <c r="J69" s="2">
        <v>3</v>
      </c>
      <c r="K69" s="2">
        <v>0</v>
      </c>
      <c r="L69" s="3">
        <f t="shared" si="4"/>
        <v>7</v>
      </c>
      <c r="M69" s="3">
        <f t="shared" si="5"/>
        <v>117</v>
      </c>
      <c r="N69" s="2">
        <v>-3</v>
      </c>
    </row>
    <row r="70" spans="1:14" ht="15" customHeight="1">
      <c r="A70" s="7" t="s">
        <v>81</v>
      </c>
      <c r="B70" s="2">
        <v>28</v>
      </c>
      <c r="C70" s="2">
        <v>0</v>
      </c>
      <c r="D70" s="2">
        <v>7</v>
      </c>
      <c r="E70" s="2">
        <v>3</v>
      </c>
      <c r="F70" s="3">
        <f t="shared" si="3"/>
        <v>38</v>
      </c>
      <c r="G70" s="2">
        <v>0</v>
      </c>
      <c r="H70" s="2">
        <v>4</v>
      </c>
      <c r="I70" s="2">
        <v>0</v>
      </c>
      <c r="J70" s="2">
        <v>0</v>
      </c>
      <c r="K70" s="2">
        <v>0</v>
      </c>
      <c r="L70" s="3">
        <f t="shared" si="4"/>
        <v>4</v>
      </c>
      <c r="M70" s="3">
        <f t="shared" si="5"/>
        <v>32</v>
      </c>
      <c r="N70" s="2">
        <v>-2</v>
      </c>
    </row>
    <row r="71" spans="1:14" ht="15" customHeight="1">
      <c r="A71" s="7" t="s">
        <v>82</v>
      </c>
      <c r="B71" s="2">
        <v>158</v>
      </c>
      <c r="C71" s="2">
        <v>1</v>
      </c>
      <c r="D71" s="2">
        <v>26</v>
      </c>
      <c r="E71" s="2">
        <v>8</v>
      </c>
      <c r="F71" s="3">
        <f t="shared" si="3"/>
        <v>193</v>
      </c>
      <c r="G71" s="2">
        <v>0</v>
      </c>
      <c r="H71" s="2">
        <v>7</v>
      </c>
      <c r="I71" s="2">
        <v>2</v>
      </c>
      <c r="J71" s="2">
        <v>6</v>
      </c>
      <c r="K71" s="2">
        <v>0</v>
      </c>
      <c r="L71" s="3">
        <f t="shared" si="4"/>
        <v>15</v>
      </c>
      <c r="M71" s="3">
        <f t="shared" si="5"/>
        <v>178</v>
      </c>
      <c r="N71" s="2">
        <v>0</v>
      </c>
    </row>
    <row r="72" spans="1:14" ht="15" customHeight="1">
      <c r="A72" s="7" t="s">
        <v>83</v>
      </c>
      <c r="B72" s="2">
        <v>79</v>
      </c>
      <c r="C72" s="2">
        <v>1</v>
      </c>
      <c r="D72" s="2">
        <v>2</v>
      </c>
      <c r="E72" s="2">
        <v>5</v>
      </c>
      <c r="F72" s="3">
        <f t="shared" si="3"/>
        <v>87</v>
      </c>
      <c r="G72" s="2">
        <v>0</v>
      </c>
      <c r="H72" s="2">
        <v>6</v>
      </c>
      <c r="I72" s="2">
        <v>2</v>
      </c>
      <c r="J72" s="2">
        <v>2</v>
      </c>
      <c r="K72" s="2">
        <v>0</v>
      </c>
      <c r="L72" s="3">
        <f t="shared" si="4"/>
        <v>10</v>
      </c>
      <c r="M72" s="3">
        <f t="shared" si="5"/>
        <v>76</v>
      </c>
      <c r="N72" s="2">
        <v>-1</v>
      </c>
    </row>
    <row r="73" spans="1:14" ht="15" customHeight="1">
      <c r="A73" s="7" t="s">
        <v>84</v>
      </c>
      <c r="B73" s="2">
        <v>78</v>
      </c>
      <c r="C73" s="2">
        <v>1</v>
      </c>
      <c r="D73" s="2">
        <v>2</v>
      </c>
      <c r="E73" s="2">
        <v>1</v>
      </c>
      <c r="F73" s="3">
        <f t="shared" si="3"/>
        <v>82</v>
      </c>
      <c r="G73" s="2">
        <v>1</v>
      </c>
      <c r="H73" s="2">
        <v>2</v>
      </c>
      <c r="I73" s="2">
        <v>0</v>
      </c>
      <c r="J73" s="2">
        <v>1</v>
      </c>
      <c r="K73" s="2">
        <v>0</v>
      </c>
      <c r="L73" s="3">
        <f t="shared" si="4"/>
        <v>4</v>
      </c>
      <c r="M73" s="3">
        <f t="shared" si="5"/>
        <v>77</v>
      </c>
      <c r="N73" s="2">
        <v>-1</v>
      </c>
    </row>
    <row r="74" spans="1:14" ht="15" customHeight="1">
      <c r="A74" s="7" t="s">
        <v>85</v>
      </c>
      <c r="B74" s="2">
        <v>19</v>
      </c>
      <c r="C74" s="2">
        <v>0</v>
      </c>
      <c r="D74" s="2">
        <v>1</v>
      </c>
      <c r="E74" s="2">
        <v>2</v>
      </c>
      <c r="F74" s="3">
        <f t="shared" si="3"/>
        <v>22</v>
      </c>
      <c r="G74" s="2">
        <v>1</v>
      </c>
      <c r="H74" s="2">
        <v>0</v>
      </c>
      <c r="I74" s="2">
        <v>0</v>
      </c>
      <c r="J74" s="2">
        <v>0</v>
      </c>
      <c r="K74" s="2">
        <v>0</v>
      </c>
      <c r="L74" s="3">
        <f t="shared" si="4"/>
        <v>1</v>
      </c>
      <c r="M74" s="3">
        <f t="shared" si="5"/>
        <v>20</v>
      </c>
      <c r="N74" s="2">
        <v>-1</v>
      </c>
    </row>
    <row r="75" spans="1:14" ht="15" customHeight="1">
      <c r="A75" s="7" t="s">
        <v>86</v>
      </c>
      <c r="B75" s="2">
        <v>73</v>
      </c>
      <c r="C75" s="2">
        <v>0</v>
      </c>
      <c r="D75" s="2">
        <v>2</v>
      </c>
      <c r="E75" s="2">
        <v>9</v>
      </c>
      <c r="F75" s="3">
        <f t="shared" si="3"/>
        <v>84</v>
      </c>
      <c r="G75" s="2">
        <v>0</v>
      </c>
      <c r="H75" s="2">
        <v>0</v>
      </c>
      <c r="I75" s="2">
        <v>4</v>
      </c>
      <c r="J75" s="2">
        <v>3</v>
      </c>
      <c r="K75" s="2">
        <v>0</v>
      </c>
      <c r="L75" s="3">
        <f t="shared" si="4"/>
        <v>7</v>
      </c>
      <c r="M75" s="3">
        <f t="shared" si="5"/>
        <v>76</v>
      </c>
      <c r="N75" s="2">
        <v>-1</v>
      </c>
    </row>
    <row r="76" spans="1:14" ht="15" customHeight="1">
      <c r="A76" s="7" t="s">
        <v>87</v>
      </c>
      <c r="B76" s="2">
        <v>72</v>
      </c>
      <c r="C76" s="2">
        <v>2</v>
      </c>
      <c r="D76" s="2">
        <v>7</v>
      </c>
      <c r="E76" s="2">
        <v>5</v>
      </c>
      <c r="F76" s="3">
        <f t="shared" si="3"/>
        <v>86</v>
      </c>
      <c r="G76" s="2">
        <v>0</v>
      </c>
      <c r="H76" s="2">
        <v>6</v>
      </c>
      <c r="I76" s="2">
        <v>0</v>
      </c>
      <c r="J76" s="2">
        <v>1</v>
      </c>
      <c r="K76" s="2">
        <v>0</v>
      </c>
      <c r="L76" s="3">
        <f t="shared" si="4"/>
        <v>7</v>
      </c>
      <c r="M76" s="3">
        <f t="shared" si="5"/>
        <v>80</v>
      </c>
      <c r="N76" s="2">
        <v>1</v>
      </c>
    </row>
    <row r="77" spans="1:14" ht="15" customHeight="1">
      <c r="A77" s="7" t="s">
        <v>88</v>
      </c>
      <c r="B77" s="2">
        <v>62</v>
      </c>
      <c r="C77" s="2">
        <v>0</v>
      </c>
      <c r="D77" s="2">
        <v>4</v>
      </c>
      <c r="E77" s="2">
        <v>7</v>
      </c>
      <c r="F77" s="3">
        <f t="shared" si="3"/>
        <v>73</v>
      </c>
      <c r="G77" s="2">
        <v>0</v>
      </c>
      <c r="H77" s="2">
        <v>7</v>
      </c>
      <c r="I77" s="2">
        <v>2</v>
      </c>
      <c r="J77" s="2">
        <v>2</v>
      </c>
      <c r="K77" s="2">
        <v>0</v>
      </c>
      <c r="L77" s="3">
        <f t="shared" si="4"/>
        <v>11</v>
      </c>
      <c r="M77" s="3">
        <f t="shared" si="5"/>
        <v>64</v>
      </c>
      <c r="N77" s="2">
        <v>2</v>
      </c>
    </row>
    <row r="78" spans="1:14" ht="15" customHeight="1">
      <c r="A78" s="7" t="s">
        <v>89</v>
      </c>
      <c r="B78" s="2">
        <v>8</v>
      </c>
      <c r="C78" s="2">
        <v>1</v>
      </c>
      <c r="D78" s="2">
        <v>3</v>
      </c>
      <c r="E78" s="2">
        <v>2</v>
      </c>
      <c r="F78" s="3">
        <f t="shared" si="3"/>
        <v>14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3">
        <f t="shared" si="4"/>
        <v>0</v>
      </c>
      <c r="M78" s="3">
        <f t="shared" si="5"/>
        <v>14</v>
      </c>
      <c r="N78" s="2">
        <v>0</v>
      </c>
    </row>
    <row r="79" spans="1:14" ht="15" customHeight="1">
      <c r="A79" s="7" t="s">
        <v>90</v>
      </c>
      <c r="B79" s="2">
        <v>40</v>
      </c>
      <c r="C79" s="2">
        <v>1</v>
      </c>
      <c r="D79" s="2">
        <v>0</v>
      </c>
      <c r="E79" s="2">
        <v>4</v>
      </c>
      <c r="F79" s="3">
        <f t="shared" si="3"/>
        <v>45</v>
      </c>
      <c r="G79" s="2">
        <v>0</v>
      </c>
      <c r="H79" s="2">
        <v>4</v>
      </c>
      <c r="I79" s="2">
        <v>0</v>
      </c>
      <c r="J79" s="2">
        <v>1</v>
      </c>
      <c r="K79" s="2">
        <v>0</v>
      </c>
      <c r="L79" s="3">
        <f t="shared" si="4"/>
        <v>5</v>
      </c>
      <c r="M79" s="3">
        <f t="shared" si="5"/>
        <v>37</v>
      </c>
      <c r="N79" s="2">
        <v>-3</v>
      </c>
    </row>
    <row r="80" spans="1:14" ht="15" customHeight="1">
      <c r="A80" s="7" t="s">
        <v>91</v>
      </c>
      <c r="B80" s="2">
        <v>87</v>
      </c>
      <c r="C80" s="2">
        <v>0</v>
      </c>
      <c r="D80" s="2">
        <v>2</v>
      </c>
      <c r="E80" s="2">
        <v>11</v>
      </c>
      <c r="F80" s="3">
        <f t="shared" si="3"/>
        <v>100</v>
      </c>
      <c r="G80" s="2">
        <v>1</v>
      </c>
      <c r="H80" s="2">
        <v>3</v>
      </c>
      <c r="I80" s="2">
        <v>0</v>
      </c>
      <c r="J80" s="2">
        <v>4</v>
      </c>
      <c r="K80" s="2">
        <v>0</v>
      </c>
      <c r="L80" s="3">
        <f t="shared" si="4"/>
        <v>8</v>
      </c>
      <c r="M80" s="3">
        <f t="shared" si="5"/>
        <v>89</v>
      </c>
      <c r="N80" s="2">
        <v>-3</v>
      </c>
    </row>
    <row r="81" spans="1:14" ht="15" customHeight="1">
      <c r="A81" s="7" t="s">
        <v>92</v>
      </c>
      <c r="B81" s="2">
        <v>60</v>
      </c>
      <c r="C81" s="2">
        <v>0</v>
      </c>
      <c r="D81" s="2">
        <v>4</v>
      </c>
      <c r="E81" s="2">
        <v>8</v>
      </c>
      <c r="F81" s="3">
        <f t="shared" si="3"/>
        <v>72</v>
      </c>
      <c r="G81" s="2">
        <v>0</v>
      </c>
      <c r="H81" s="2">
        <v>8</v>
      </c>
      <c r="I81" s="2">
        <v>1</v>
      </c>
      <c r="J81" s="2">
        <v>1</v>
      </c>
      <c r="K81" s="2">
        <v>0</v>
      </c>
      <c r="L81" s="3">
        <f t="shared" si="4"/>
        <v>10</v>
      </c>
      <c r="M81" s="3">
        <f t="shared" si="5"/>
        <v>59</v>
      </c>
      <c r="N81" s="2">
        <v>-3</v>
      </c>
    </row>
    <row r="82" spans="1:14" ht="15" customHeight="1">
      <c r="A82" s="7" t="s">
        <v>93</v>
      </c>
      <c r="B82" s="2">
        <v>89</v>
      </c>
      <c r="C82" s="2">
        <v>1</v>
      </c>
      <c r="D82" s="2">
        <v>7</v>
      </c>
      <c r="E82" s="2">
        <v>8</v>
      </c>
      <c r="F82" s="3">
        <f t="shared" si="3"/>
        <v>105</v>
      </c>
      <c r="G82" s="2">
        <v>0</v>
      </c>
      <c r="H82" s="2">
        <v>3</v>
      </c>
      <c r="I82" s="2">
        <v>0</v>
      </c>
      <c r="J82" s="2">
        <v>0</v>
      </c>
      <c r="K82" s="2">
        <v>0</v>
      </c>
      <c r="L82" s="3">
        <f t="shared" si="4"/>
        <v>3</v>
      </c>
      <c r="M82" s="3">
        <f t="shared" si="5"/>
        <v>100</v>
      </c>
      <c r="N82" s="2">
        <v>-2</v>
      </c>
    </row>
    <row r="83" spans="1:14" ht="15" customHeight="1">
      <c r="A83" s="7" t="s">
        <v>94</v>
      </c>
      <c r="B83" s="2">
        <v>110</v>
      </c>
      <c r="C83" s="2">
        <v>0</v>
      </c>
      <c r="D83" s="2">
        <v>15</v>
      </c>
      <c r="E83" s="2">
        <v>7</v>
      </c>
      <c r="F83" s="3">
        <f t="shared" si="3"/>
        <v>132</v>
      </c>
      <c r="G83" s="2">
        <v>0</v>
      </c>
      <c r="H83" s="2">
        <v>9</v>
      </c>
      <c r="I83" s="2">
        <v>2</v>
      </c>
      <c r="J83" s="2">
        <v>2</v>
      </c>
      <c r="K83" s="2">
        <v>0</v>
      </c>
      <c r="L83" s="3">
        <f t="shared" si="4"/>
        <v>13</v>
      </c>
      <c r="M83" s="3">
        <f t="shared" si="5"/>
        <v>115</v>
      </c>
      <c r="N83" s="2">
        <v>-4</v>
      </c>
    </row>
    <row r="84" spans="1:14" ht="15" customHeight="1">
      <c r="A84" s="7" t="s">
        <v>95</v>
      </c>
      <c r="B84" s="2">
        <v>29</v>
      </c>
      <c r="C84" s="2">
        <v>0</v>
      </c>
      <c r="D84" s="2">
        <v>0</v>
      </c>
      <c r="E84" s="2">
        <v>2</v>
      </c>
      <c r="F84" s="3">
        <f t="shared" si="3"/>
        <v>31</v>
      </c>
      <c r="G84" s="2">
        <v>0</v>
      </c>
      <c r="H84" s="2">
        <v>4</v>
      </c>
      <c r="I84" s="2">
        <v>0</v>
      </c>
      <c r="J84" s="2">
        <v>0</v>
      </c>
      <c r="K84" s="2">
        <v>0</v>
      </c>
      <c r="L84" s="3">
        <f t="shared" si="4"/>
        <v>4</v>
      </c>
      <c r="M84" s="3">
        <f t="shared" si="5"/>
        <v>28</v>
      </c>
      <c r="N84" s="2">
        <v>1</v>
      </c>
    </row>
    <row r="85" spans="1:14" ht="15" customHeight="1">
      <c r="A85" s="7" t="s">
        <v>96</v>
      </c>
      <c r="B85" s="2">
        <v>51</v>
      </c>
      <c r="C85" s="2">
        <v>0</v>
      </c>
      <c r="D85" s="2">
        <v>1</v>
      </c>
      <c r="E85" s="2">
        <v>9</v>
      </c>
      <c r="F85" s="3">
        <f t="shared" si="3"/>
        <v>61</v>
      </c>
      <c r="G85" s="2">
        <v>0</v>
      </c>
      <c r="H85" s="2">
        <v>0</v>
      </c>
      <c r="I85" s="2">
        <v>0</v>
      </c>
      <c r="J85" s="2">
        <v>2</v>
      </c>
      <c r="K85" s="2">
        <v>0</v>
      </c>
      <c r="L85" s="3">
        <f t="shared" si="4"/>
        <v>2</v>
      </c>
      <c r="M85" s="3">
        <f t="shared" si="5"/>
        <v>58</v>
      </c>
      <c r="N85" s="2">
        <v>-1</v>
      </c>
    </row>
    <row r="86" spans="1:14" ht="15" customHeight="1">
      <c r="A86" s="7" t="s">
        <v>97</v>
      </c>
      <c r="B86" s="2">
        <v>36</v>
      </c>
      <c r="C86" s="2">
        <v>0</v>
      </c>
      <c r="D86" s="2">
        <v>0</v>
      </c>
      <c r="E86" s="2">
        <v>0</v>
      </c>
      <c r="F86" s="3">
        <f t="shared" si="3"/>
        <v>36</v>
      </c>
      <c r="G86" s="2">
        <v>0</v>
      </c>
      <c r="H86" s="2">
        <v>4</v>
      </c>
      <c r="I86" s="2">
        <v>0</v>
      </c>
      <c r="J86" s="2">
        <v>2</v>
      </c>
      <c r="K86" s="2">
        <v>0</v>
      </c>
      <c r="L86" s="3">
        <f t="shared" si="4"/>
        <v>6</v>
      </c>
      <c r="M86" s="3">
        <f t="shared" si="5"/>
        <v>30</v>
      </c>
      <c r="N86" s="2">
        <v>0</v>
      </c>
    </row>
    <row r="87" spans="1:14" ht="15" customHeight="1">
      <c r="A87" s="7" t="s">
        <v>98</v>
      </c>
      <c r="B87" s="2">
        <v>118</v>
      </c>
      <c r="C87" s="2">
        <v>2</v>
      </c>
      <c r="D87" s="2">
        <v>12</v>
      </c>
      <c r="E87" s="2">
        <v>11</v>
      </c>
      <c r="F87" s="3">
        <f t="shared" si="3"/>
        <v>143</v>
      </c>
      <c r="G87" s="2">
        <v>0</v>
      </c>
      <c r="H87" s="2">
        <v>3</v>
      </c>
      <c r="I87" s="2">
        <v>0</v>
      </c>
      <c r="J87" s="2">
        <v>2</v>
      </c>
      <c r="K87" s="2">
        <v>0</v>
      </c>
      <c r="L87" s="3">
        <f t="shared" si="4"/>
        <v>5</v>
      </c>
      <c r="M87" s="3">
        <f t="shared" si="5"/>
        <v>136</v>
      </c>
      <c r="N87" s="2">
        <v>-2</v>
      </c>
    </row>
    <row r="88" spans="1:14" ht="15" customHeight="1">
      <c r="A88" s="7" t="s">
        <v>99</v>
      </c>
      <c r="B88" s="2">
        <v>75</v>
      </c>
      <c r="C88" s="2">
        <v>0</v>
      </c>
      <c r="D88" s="2">
        <v>2</v>
      </c>
      <c r="E88" s="2">
        <v>3</v>
      </c>
      <c r="F88" s="3">
        <f t="shared" si="3"/>
        <v>80</v>
      </c>
      <c r="G88" s="2">
        <v>1</v>
      </c>
      <c r="H88" s="2">
        <v>0</v>
      </c>
      <c r="I88" s="2">
        <v>0</v>
      </c>
      <c r="J88" s="2">
        <v>5</v>
      </c>
      <c r="K88" s="2">
        <v>0</v>
      </c>
      <c r="L88" s="3">
        <f t="shared" si="4"/>
        <v>6</v>
      </c>
      <c r="M88" s="3">
        <f t="shared" si="5"/>
        <v>72</v>
      </c>
      <c r="N88" s="2">
        <v>-2</v>
      </c>
    </row>
    <row r="89" spans="1:14" ht="15" customHeight="1">
      <c r="A89" s="7" t="s">
        <v>100</v>
      </c>
      <c r="B89" s="2">
        <v>193</v>
      </c>
      <c r="C89" s="2">
        <v>0</v>
      </c>
      <c r="D89" s="2">
        <v>13</v>
      </c>
      <c r="E89" s="2">
        <v>22</v>
      </c>
      <c r="F89" s="3">
        <f t="shared" si="3"/>
        <v>228</v>
      </c>
      <c r="G89" s="2">
        <v>0</v>
      </c>
      <c r="H89" s="2">
        <v>12</v>
      </c>
      <c r="I89" s="2">
        <v>2</v>
      </c>
      <c r="J89" s="2">
        <v>4</v>
      </c>
      <c r="K89" s="2">
        <v>0</v>
      </c>
      <c r="L89" s="3">
        <f t="shared" si="4"/>
        <v>18</v>
      </c>
      <c r="M89" s="3">
        <f t="shared" si="5"/>
        <v>210</v>
      </c>
      <c r="N89" s="2">
        <v>0</v>
      </c>
    </row>
    <row r="90" spans="1:14" ht="15" customHeight="1">
      <c r="A90" s="7" t="s">
        <v>101</v>
      </c>
      <c r="B90" s="2">
        <v>49</v>
      </c>
      <c r="C90" s="2">
        <v>1</v>
      </c>
      <c r="D90" s="2">
        <v>2</v>
      </c>
      <c r="E90" s="2">
        <v>5</v>
      </c>
      <c r="F90" s="3">
        <f t="shared" si="3"/>
        <v>57</v>
      </c>
      <c r="G90" s="2">
        <v>0</v>
      </c>
      <c r="H90" s="2">
        <v>1</v>
      </c>
      <c r="I90" s="2">
        <v>0</v>
      </c>
      <c r="J90" s="2">
        <v>0</v>
      </c>
      <c r="K90" s="2">
        <v>0</v>
      </c>
      <c r="L90" s="3">
        <f t="shared" si="4"/>
        <v>1</v>
      </c>
      <c r="M90" s="3">
        <f t="shared" si="5"/>
        <v>56</v>
      </c>
      <c r="N90" s="2">
        <v>0</v>
      </c>
    </row>
    <row r="91" spans="1:14" ht="15" customHeight="1">
      <c r="A91" s="7" t="s">
        <v>102</v>
      </c>
      <c r="B91" s="2">
        <v>215</v>
      </c>
      <c r="C91" s="2">
        <v>3</v>
      </c>
      <c r="D91" s="2">
        <v>9</v>
      </c>
      <c r="E91" s="2">
        <v>26</v>
      </c>
      <c r="F91" s="3">
        <f t="shared" si="3"/>
        <v>253</v>
      </c>
      <c r="G91" s="2">
        <v>1</v>
      </c>
      <c r="H91" s="2">
        <v>13</v>
      </c>
      <c r="I91" s="2">
        <v>2</v>
      </c>
      <c r="J91" s="2">
        <v>3</v>
      </c>
      <c r="K91" s="2">
        <v>0</v>
      </c>
      <c r="L91" s="3">
        <f t="shared" si="4"/>
        <v>19</v>
      </c>
      <c r="M91" s="3">
        <f t="shared" si="5"/>
        <v>227</v>
      </c>
      <c r="N91" s="2">
        <v>-7</v>
      </c>
    </row>
    <row r="92" spans="1:14" ht="15" customHeight="1">
      <c r="A92" s="7" t="s">
        <v>103</v>
      </c>
      <c r="B92" s="2">
        <v>222</v>
      </c>
      <c r="C92" s="2">
        <v>4</v>
      </c>
      <c r="D92" s="2">
        <v>16</v>
      </c>
      <c r="E92" s="2">
        <v>17</v>
      </c>
      <c r="F92" s="3">
        <f t="shared" si="3"/>
        <v>259</v>
      </c>
      <c r="G92" s="2">
        <v>1</v>
      </c>
      <c r="H92" s="2">
        <v>15</v>
      </c>
      <c r="I92" s="2">
        <v>2</v>
      </c>
      <c r="J92" s="2">
        <v>4</v>
      </c>
      <c r="K92" s="2">
        <v>0</v>
      </c>
      <c r="L92" s="3">
        <f t="shared" si="4"/>
        <v>22</v>
      </c>
      <c r="M92" s="3">
        <f t="shared" si="5"/>
        <v>242</v>
      </c>
      <c r="N92" s="2">
        <v>5</v>
      </c>
    </row>
    <row r="93" spans="1:14" ht="15" customHeight="1">
      <c r="A93" s="7" t="s">
        <v>104</v>
      </c>
      <c r="B93" s="2">
        <v>75</v>
      </c>
      <c r="C93" s="2">
        <v>0</v>
      </c>
      <c r="D93" s="2">
        <v>4</v>
      </c>
      <c r="E93" s="2">
        <v>4</v>
      </c>
      <c r="F93" s="3">
        <f t="shared" si="3"/>
        <v>83</v>
      </c>
      <c r="G93" s="2">
        <v>1</v>
      </c>
      <c r="H93" s="2">
        <v>5</v>
      </c>
      <c r="I93" s="2">
        <v>1</v>
      </c>
      <c r="J93" s="2">
        <v>2</v>
      </c>
      <c r="K93" s="2">
        <v>0</v>
      </c>
      <c r="L93" s="3">
        <f t="shared" si="4"/>
        <v>9</v>
      </c>
      <c r="M93" s="3">
        <f t="shared" si="5"/>
        <v>75</v>
      </c>
      <c r="N93" s="2">
        <v>1</v>
      </c>
    </row>
    <row r="94" spans="1:14" ht="15" customHeight="1">
      <c r="A94" s="7" t="s">
        <v>105</v>
      </c>
      <c r="B94" s="2">
        <v>153</v>
      </c>
      <c r="C94" s="2">
        <v>2</v>
      </c>
      <c r="D94" s="2">
        <v>2</v>
      </c>
      <c r="E94" s="2">
        <v>21</v>
      </c>
      <c r="F94" s="3">
        <f t="shared" si="3"/>
        <v>178</v>
      </c>
      <c r="G94" s="2">
        <v>0</v>
      </c>
      <c r="H94" s="2">
        <v>5</v>
      </c>
      <c r="I94" s="2">
        <v>1</v>
      </c>
      <c r="J94" s="2">
        <v>1</v>
      </c>
      <c r="K94" s="2">
        <v>0</v>
      </c>
      <c r="L94" s="3">
        <f t="shared" si="4"/>
        <v>7</v>
      </c>
      <c r="M94" s="3">
        <f t="shared" si="5"/>
        <v>167</v>
      </c>
      <c r="N94" s="2">
        <v>-4</v>
      </c>
    </row>
    <row r="95" spans="1:14" ht="15" customHeight="1">
      <c r="A95" s="7" t="s">
        <v>106</v>
      </c>
      <c r="B95" s="2">
        <v>93</v>
      </c>
      <c r="C95" s="2">
        <v>1</v>
      </c>
      <c r="D95" s="2">
        <v>7</v>
      </c>
      <c r="E95" s="2">
        <v>12</v>
      </c>
      <c r="F95" s="3">
        <f t="shared" si="3"/>
        <v>113</v>
      </c>
      <c r="G95" s="2">
        <v>1</v>
      </c>
      <c r="H95" s="2">
        <v>10</v>
      </c>
      <c r="I95" s="2">
        <v>2</v>
      </c>
      <c r="J95" s="2">
        <v>0</v>
      </c>
      <c r="K95" s="2">
        <v>0</v>
      </c>
      <c r="L95" s="3">
        <f t="shared" si="4"/>
        <v>13</v>
      </c>
      <c r="M95" s="3">
        <f t="shared" si="5"/>
        <v>100</v>
      </c>
      <c r="N95" s="2">
        <v>0</v>
      </c>
    </row>
    <row r="96" spans="1:14" ht="15" customHeight="1">
      <c r="A96" s="7" t="s">
        <v>107</v>
      </c>
      <c r="B96" s="2">
        <v>142</v>
      </c>
      <c r="C96" s="2">
        <v>2</v>
      </c>
      <c r="D96" s="2">
        <v>8</v>
      </c>
      <c r="E96" s="2">
        <v>14</v>
      </c>
      <c r="F96" s="3">
        <f t="shared" si="3"/>
        <v>166</v>
      </c>
      <c r="G96" s="2">
        <v>0</v>
      </c>
      <c r="H96" s="2">
        <v>11</v>
      </c>
      <c r="I96" s="2">
        <v>3</v>
      </c>
      <c r="J96" s="2">
        <v>3</v>
      </c>
      <c r="K96" s="2">
        <v>0</v>
      </c>
      <c r="L96" s="3">
        <f t="shared" si="4"/>
        <v>17</v>
      </c>
      <c r="M96" s="3">
        <f t="shared" si="5"/>
        <v>154</v>
      </c>
      <c r="N96" s="2">
        <v>5</v>
      </c>
    </row>
    <row r="97" spans="1:14" ht="15" customHeight="1">
      <c r="A97" s="7" t="s">
        <v>108</v>
      </c>
      <c r="B97" s="2">
        <v>80</v>
      </c>
      <c r="C97" s="2">
        <v>0</v>
      </c>
      <c r="D97" s="2">
        <v>7</v>
      </c>
      <c r="E97" s="2">
        <v>8</v>
      </c>
      <c r="F97" s="3">
        <f t="shared" si="3"/>
        <v>95</v>
      </c>
      <c r="G97" s="2">
        <v>1</v>
      </c>
      <c r="H97" s="2">
        <v>10</v>
      </c>
      <c r="I97" s="2">
        <v>0</v>
      </c>
      <c r="J97" s="2">
        <v>0</v>
      </c>
      <c r="K97" s="2">
        <v>0</v>
      </c>
      <c r="L97" s="3">
        <f t="shared" si="4"/>
        <v>11</v>
      </c>
      <c r="M97" s="3">
        <f t="shared" si="5"/>
        <v>84</v>
      </c>
      <c r="N97" s="2">
        <v>0</v>
      </c>
    </row>
    <row r="98" spans="1:14" ht="15" customHeight="1">
      <c r="A98" s="7" t="s">
        <v>109</v>
      </c>
      <c r="B98" s="2">
        <v>32</v>
      </c>
      <c r="C98" s="2">
        <v>1</v>
      </c>
      <c r="D98" s="2">
        <v>6</v>
      </c>
      <c r="E98" s="2">
        <v>10</v>
      </c>
      <c r="F98" s="3">
        <f t="shared" si="3"/>
        <v>49</v>
      </c>
      <c r="G98" s="2">
        <v>0</v>
      </c>
      <c r="H98" s="2">
        <v>9</v>
      </c>
      <c r="I98" s="2">
        <v>0</v>
      </c>
      <c r="J98" s="2">
        <v>0</v>
      </c>
      <c r="K98" s="2">
        <v>0</v>
      </c>
      <c r="L98" s="3">
        <f t="shared" si="4"/>
        <v>9</v>
      </c>
      <c r="M98" s="3">
        <f t="shared" si="5"/>
        <v>40</v>
      </c>
      <c r="N98" s="2">
        <v>0</v>
      </c>
    </row>
    <row r="99" spans="1:14" ht="15" customHeight="1">
      <c r="A99" s="8" t="s">
        <v>5</v>
      </c>
      <c r="B99" s="9">
        <f>SUM(B3:B98)</f>
        <v>13442</v>
      </c>
      <c r="C99" s="9">
        <f t="shared" ref="C99:N99" si="6">SUM(C3:C98)</f>
        <v>113</v>
      </c>
      <c r="D99" s="9">
        <f t="shared" si="6"/>
        <v>674</v>
      </c>
      <c r="E99" s="9">
        <f t="shared" si="6"/>
        <v>1046</v>
      </c>
      <c r="F99" s="9">
        <f t="shared" si="6"/>
        <v>15275</v>
      </c>
      <c r="G99" s="9">
        <f t="shared" si="6"/>
        <v>32</v>
      </c>
      <c r="H99" s="9">
        <f t="shared" si="6"/>
        <v>828</v>
      </c>
      <c r="I99" s="9">
        <f t="shared" si="6"/>
        <v>120</v>
      </c>
      <c r="J99" s="9">
        <f t="shared" si="6"/>
        <v>277</v>
      </c>
      <c r="K99" s="9">
        <f t="shared" si="6"/>
        <v>0</v>
      </c>
      <c r="L99" s="9">
        <f t="shared" si="6"/>
        <v>1257</v>
      </c>
      <c r="M99" s="9">
        <f t="shared" si="6"/>
        <v>13885</v>
      </c>
      <c r="N99" s="9">
        <f t="shared" si="6"/>
        <v>-133</v>
      </c>
    </row>
    <row r="102" spans="1:14">
      <c r="A102" s="10" t="s">
        <v>111</v>
      </c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Totale</vt:lpstr>
      <vt:lpstr>Maschi</vt:lpstr>
      <vt:lpstr>Femmine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2026-02-13T09:42:04Z</dcterms:modified>
</cp:coreProperties>
</file>